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0" windowWidth="15480" windowHeight="8100" tabRatio="676" activeTab="4"/>
  </bookViews>
  <sheets>
    <sheet name="สรุปแผน" sheetId="29" r:id="rId1"/>
    <sheet name="สรุป Top 5" sheetId="26" r:id="rId2"/>
    <sheet name="สรุปโครงการอื่นๆ" sheetId="25" r:id="rId3"/>
    <sheet name="สรุปรวม" sheetId="19" r:id="rId4"/>
    <sheet name="ลักษณะโครงการ" sheetId="27" r:id="rId5"/>
  </sheets>
  <definedNames>
    <definedName name="_xlnm._FilterDatabase" localSheetId="4" hidden="1">ลักษณะโครงการ!$A$4:$CA$53</definedName>
    <definedName name="_xlnm.Print_Area" localSheetId="4">ลักษณะโครงการ!$C$1:$J$55</definedName>
    <definedName name="_xlnm.Print_Area" localSheetId="1">'สรุป Top 5'!$A$1:$J$13</definedName>
    <definedName name="_xlnm.Print_Area" localSheetId="2">สรุปโครงการอื่นๆ!$A$1:$J$13</definedName>
    <definedName name="_xlnm.Print_Area" localSheetId="3">สรุปรวม!$A$1:$J$15</definedName>
    <definedName name="_xlnm.Print_Titles" localSheetId="4">ลักษณะโครงการ!$4:$4</definedName>
  </definedNames>
  <calcPr calcId="125725"/>
</workbook>
</file>

<file path=xl/calcChain.xml><?xml version="1.0" encoding="utf-8"?>
<calcChain xmlns="http://schemas.openxmlformats.org/spreadsheetml/2006/main">
  <c r="F55" i="27"/>
  <c r="G55"/>
  <c r="H55"/>
  <c r="E55"/>
  <c r="J11" i="19"/>
  <c r="I11"/>
  <c r="H11"/>
  <c r="G11"/>
  <c r="F11"/>
  <c r="E11"/>
  <c r="D11"/>
  <c r="C11"/>
  <c r="J11" i="25"/>
  <c r="I11"/>
  <c r="H11"/>
  <c r="G11"/>
  <c r="F11"/>
  <c r="E11"/>
  <c r="D11"/>
  <c r="C11"/>
  <c r="H12" i="26"/>
  <c r="C12"/>
  <c r="J11"/>
  <c r="I11"/>
  <c r="H11"/>
  <c r="G11"/>
  <c r="F11"/>
  <c r="E11"/>
  <c r="D11"/>
  <c r="C11"/>
  <c r="J12" i="19"/>
  <c r="I12"/>
  <c r="H12"/>
  <c r="G12"/>
  <c r="F12"/>
  <c r="E12"/>
  <c r="D12"/>
  <c r="C12"/>
  <c r="J10"/>
  <c r="I10"/>
  <c r="H10"/>
  <c r="G10"/>
  <c r="F10"/>
  <c r="E10"/>
  <c r="D10"/>
  <c r="C10"/>
  <c r="J9"/>
  <c r="I9"/>
  <c r="H9"/>
  <c r="G9"/>
  <c r="F9"/>
  <c r="E9"/>
  <c r="D9"/>
  <c r="C9"/>
  <c r="J8"/>
  <c r="I8"/>
  <c r="H8"/>
  <c r="G8"/>
  <c r="F8"/>
  <c r="E8"/>
  <c r="D8"/>
  <c r="C8"/>
  <c r="J7"/>
  <c r="I7"/>
  <c r="H7"/>
  <c r="G7"/>
  <c r="F7"/>
  <c r="E7"/>
  <c r="D7"/>
  <c r="C7"/>
  <c r="F15" i="25"/>
  <c r="J12"/>
  <c r="I12"/>
  <c r="H12"/>
  <c r="G12"/>
  <c r="F12"/>
  <c r="E12"/>
  <c r="D12"/>
  <c r="C12"/>
  <c r="J10"/>
  <c r="I10"/>
  <c r="H10"/>
  <c r="G10"/>
  <c r="F10"/>
  <c r="E10"/>
  <c r="D10"/>
  <c r="C10"/>
  <c r="J9"/>
  <c r="I9"/>
  <c r="H9"/>
  <c r="G9"/>
  <c r="F9"/>
  <c r="E9"/>
  <c r="D9"/>
  <c r="C9"/>
  <c r="J8"/>
  <c r="I8"/>
  <c r="H8"/>
  <c r="G8"/>
  <c r="F8"/>
  <c r="E8"/>
  <c r="D8"/>
  <c r="C8"/>
  <c r="J7"/>
  <c r="I7"/>
  <c r="H7"/>
  <c r="G7"/>
  <c r="F7"/>
  <c r="E7"/>
  <c r="D7"/>
  <c r="C7"/>
  <c r="J12" i="26"/>
  <c r="I12"/>
  <c r="G12"/>
  <c r="F12"/>
  <c r="E12"/>
  <c r="D12"/>
  <c r="J10"/>
  <c r="I10"/>
  <c r="H10"/>
  <c r="G10"/>
  <c r="F10"/>
  <c r="E10"/>
  <c r="D10"/>
  <c r="C10"/>
  <c r="J9"/>
  <c r="I9"/>
  <c r="H9"/>
  <c r="G9"/>
  <c r="F9"/>
  <c r="E9"/>
  <c r="D9"/>
  <c r="C9"/>
  <c r="J8"/>
  <c r="I8"/>
  <c r="H8"/>
  <c r="G8"/>
  <c r="F8"/>
  <c r="E8"/>
  <c r="D8"/>
  <c r="C8"/>
  <c r="J7"/>
  <c r="I7"/>
  <c r="H7"/>
  <c r="G7"/>
  <c r="F7"/>
  <c r="E7"/>
  <c r="D7"/>
  <c r="C7"/>
  <c r="D13" l="1"/>
  <c r="C13"/>
  <c r="I13" i="25"/>
  <c r="J13" l="1"/>
  <c r="D13" i="19"/>
  <c r="D20" i="26" s="1"/>
  <c r="C13" i="25"/>
  <c r="C21" i="26" s="1"/>
  <c r="D13" i="25"/>
  <c r="C13" i="19"/>
  <c r="C20" i="26" l="1"/>
  <c r="C15" i="19"/>
  <c r="D21" i="26"/>
  <c r="J13"/>
  <c r="J21" s="1"/>
  <c r="I13"/>
  <c r="I21" s="1"/>
  <c r="J13" i="19"/>
  <c r="I13"/>
  <c r="H13" i="25"/>
  <c r="G13"/>
  <c r="D15" i="19"/>
  <c r="I15" l="1"/>
  <c r="I20" i="26"/>
  <c r="J15" i="19"/>
  <c r="J20" i="26"/>
  <c r="H13" l="1"/>
  <c r="H21" s="1"/>
  <c r="G13"/>
  <c r="G21" s="1"/>
  <c r="G13" i="19"/>
  <c r="H13"/>
  <c r="H15" l="1"/>
  <c r="H20" i="26"/>
  <c r="G15" i="19"/>
  <c r="G20" i="26"/>
  <c r="E13"/>
  <c r="F13"/>
  <c r="E13" i="19"/>
  <c r="F13"/>
  <c r="E13" i="25"/>
  <c r="F13"/>
  <c r="F15" i="19" l="1"/>
  <c r="F20" i="26"/>
  <c r="E15" i="19"/>
  <c r="E20" i="26"/>
  <c r="F21"/>
  <c r="E21"/>
</calcChain>
</file>

<file path=xl/sharedStrings.xml><?xml version="1.0" encoding="utf-8"?>
<sst xmlns="http://schemas.openxmlformats.org/spreadsheetml/2006/main" count="239" uniqueCount="138">
  <si>
    <t>ยุทธศาสตร์</t>
  </si>
  <si>
    <t>ที่</t>
  </si>
  <si>
    <t>จำนวน</t>
  </si>
  <si>
    <t>ค่าใช้จ่ายบริหารงานจังหวัดแบบบูรณาการ</t>
  </si>
  <si>
    <t>รวมงบประมาณทั้งสิ้น</t>
  </si>
  <si>
    <t>บาท</t>
  </si>
  <si>
    <t>โครงการที่เสนอใช้งบประมาณจังหวัด</t>
  </si>
  <si>
    <t>เห็นควรสนับสนุนงบประมาณ</t>
  </si>
  <si>
    <t>ปรับลดงบประมาณ</t>
  </si>
  <si>
    <t>เห็นควรสนับสนุนงบประมาณ (บาท)</t>
  </si>
  <si>
    <t>กิจกรรม/ความเห็น</t>
  </si>
  <si>
    <t>ไม่ควรสนับสนุนงบประมาณ</t>
  </si>
  <si>
    <t>ตำแหน่งจุดยืนของจังหวัด/ชื่อโครงการ</t>
  </si>
  <si>
    <t xml:space="preserve">หมายเหตุ : การจัดสรรตามกรอบวงเงินงบประมาณปี 2557 ตามเกณฑ์ของ ก.น.จ. </t>
  </si>
  <si>
    <t>เลขที่</t>
  </si>
  <si>
    <t>ปรับลดงบประมาณ (บาท)</t>
  </si>
  <si>
    <t>ลำดับความสำคัญของจังหวัด</t>
  </si>
  <si>
    <t>รวม 5 ยุทธศาสตร์</t>
  </si>
  <si>
    <t>พัฒนาสินค้าเกษตรปลอดภัย เพื่อเพิ่มมูลค่าการผลิต</t>
  </si>
  <si>
    <t>การส่งเสริมการพัฒนาแหล่งท่องเที่ยว และเพิ่มมูลค่าผลผลิตเชิงสร้างสรรค์</t>
  </si>
  <si>
    <t>พัฒนาสังคมคุณธรรมและชุมชนเข้มแข็ง</t>
  </si>
  <si>
    <t>พัฒนาความอุดมสมบูรณ์และคุณภาพทรัพยากรธรรมชาติและสิ่งแวดล้อมให้เป็นเมืองน่าอยู่</t>
  </si>
  <si>
    <t>พัฒนาการบริหารจัดการและเสริมสร้างความมั่นคง</t>
  </si>
  <si>
    <t>P</t>
  </si>
  <si>
    <t>NP</t>
  </si>
  <si>
    <t>ยุทธศาสตร์และตำแหน่งจุดยืนของจังหวัด/กลุ่มจังหวัด</t>
  </si>
  <si>
    <t>โครงการอื่นๆ</t>
  </si>
  <si>
    <t>วงเงิน
ปี 2557
(บาท)</t>
  </si>
  <si>
    <t>1. เป็นเมืองเกษตรปลอดภัย</t>
  </si>
  <si>
    <t>1.1 โครงการพัฒนาประสิทธิภาพการผลิตสินค้าเกษตรปลอดภัย</t>
  </si>
  <si>
    <r>
      <rPr>
        <u/>
        <sz val="10"/>
        <rFont val="Calibri"/>
        <family val="2"/>
        <scheme val="minor"/>
      </rPr>
      <t>กิจกรรม</t>
    </r>
    <r>
      <rPr>
        <sz val="10"/>
        <rFont val="Calibri"/>
        <family val="2"/>
        <scheme val="minor"/>
      </rPr>
      <t xml:space="preserve">  1.ส่งเสริมการผลิตสินค้าเกษตรปลอดภัยและได้มาตรฐาน 30,000 บาท
2.กิจกรรมโครงการเกษตรสีเขียว เป็นเงิน 70,000 บาท
3. มหกรรมสินค้าเกษตรและอาหาร  16,500 บาท 4.ส่งเสริมการผลิตสินค้าเกษตรปลอดภัยและได้มาตรฐาน  970,000 บาท
5. เตรียมความพร้อมเพาะเลี้ยงสัตว์น้ำ 76,800 บาท
6. ตรวจสอบย้อนกลับแหล่งทำการประมงของเรือประมงทะเล 250,000 บาท
7.ตรวจสอบสารฟอร์มาลีนตกค้างในสินค้าประมงทะเล 76,800 บาท
8. มหกรรมสินค้าเกษตรและอาหาร  350,000 บาท
9. ตรวจหาสารเคมีตกค้างในกระแสเลือดและสารปนเปื้อนในอาหาร 350,000บาท
10. เตรียมความพร้อมเพาะเลี้ยงสัตว์น้ำ 223,200 บาท
11. ตรวจสอบย้อนกลับแหล่งทำการประมงของเรือประมงทะเล  360,000 บาท
12.ตรวจสอบสารฟอร์มาลีนตกค้างในสินค้าประมงทะเล 223,200 บาท
13. มหกรรมสินค้าเกษตรและอาหาร 133,500 บาท
14.ตรวจหาสารเคมีตกค้างในกระแสเลือดและสารปนเปื้อนในอาหาร150,000บาท 15. ปัจจัยการผลิตเกษตรสีเขียว 700,000 บาท
</t>
    </r>
    <r>
      <rPr>
        <u/>
        <sz val="10"/>
        <rFont val="Calibri"/>
        <family val="2"/>
        <scheme val="minor"/>
      </rPr>
      <t>ความเห็น</t>
    </r>
    <r>
      <rPr>
        <sz val="10"/>
        <rFont val="Calibri"/>
        <family val="2"/>
        <scheme val="minor"/>
      </rPr>
      <t xml:space="preserve"> เป็นการส่งเสริมการผลิตสินค้าเกษตรปลอดภัย
</t>
    </r>
  </si>
  <si>
    <t>1.2โครงการพัฒนาศักยภาพการผลิตและตลาดสินค้าจังหวัดตราด</t>
  </si>
  <si>
    <t>1.3 โครงการพัฒนาและยกระดับมาตรฐานผลิตภัณฑ์ OTOP จังหวัดตราด</t>
  </si>
  <si>
    <t>1.4โครงการแก้ไขปัญหาสินค้าเกษตรในจังหวัดตราด</t>
  </si>
  <si>
    <t>1.5 โครงการสร้างภาพลักษณ์สินค้าจังหวัดตราด.</t>
  </si>
  <si>
    <t>1.6 โครงการยกระดับสินค้าและบรรจุภัณฑ์เพื่อส่งออกและเพิ่มมูลค่าสู่ประชาคมอาเซียน</t>
  </si>
  <si>
    <t xml:space="preserve">1.7 โครงการอาคารบังคับน้ำบ้านทุ่งตองอ่างเก็บน้ำคลองโสน </t>
  </si>
  <si>
    <t>1.8  โครงการก่อสร้างฝายน้ำล้นคลองโอนหมู่ 4 ต.นนทรีย์</t>
  </si>
  <si>
    <t>1.9  โครงการติดตั้งสถานีสูบน้ำพร้อมมอเตอร์ในตำบลนนทรีย์</t>
  </si>
  <si>
    <r>
      <rPr>
        <u/>
        <sz val="10"/>
        <rFont val="Calibri"/>
        <family val="2"/>
        <scheme val="minor"/>
      </rPr>
      <t>กิจกรรม</t>
    </r>
    <r>
      <rPr>
        <sz val="10"/>
        <rFont val="Calibri"/>
        <family val="2"/>
        <scheme val="minor"/>
      </rPr>
      <t xml:space="preserve"> งบลงทุนวางท่อส่งน้ำดิบจากอ่างเก็บน้ำห้วยแล้งไปยังแหล่งน้ำ 12,000,000 บาท                                       </t>
    </r>
    <r>
      <rPr>
        <u/>
        <sz val="10"/>
        <rFont val="Calibri"/>
        <family val="2"/>
        <scheme val="minor"/>
      </rPr>
      <t>ความเห็น</t>
    </r>
    <r>
      <rPr>
        <sz val="10"/>
        <rFont val="Calibri"/>
        <family val="2"/>
        <scheme val="minor"/>
      </rPr>
      <t xml:space="preserve"> แก้ไขปัญหาน้ำอุปโภค บริโภค ให้เกษตรกร </t>
    </r>
  </si>
  <si>
    <t>2. การเป็นเมืองท่องเที่ยวเชิงนิเวศ</t>
  </si>
  <si>
    <t>2.1 โครงการปรับปรุงแหล่งท่องเที่ยวเพื่อสร้างแหล่งท่องเที่ยวใหม่</t>
  </si>
  <si>
    <r>
      <rPr>
        <u/>
        <sz val="10"/>
        <rFont val="Calibri"/>
        <family val="2"/>
        <scheme val="minor"/>
      </rPr>
      <t>กิจกรรม</t>
    </r>
    <r>
      <rPr>
        <sz val="10"/>
        <rFont val="Calibri"/>
        <family val="2"/>
        <scheme val="minor"/>
      </rPr>
      <t xml:space="preserve"> จัดกิจกรรมส่งเสริมการท่องเที่ยว</t>
    </r>
    <r>
      <rPr>
        <u/>
        <sz val="10"/>
        <rFont val="Calibri"/>
        <family val="2"/>
        <scheme val="minor"/>
      </rPr>
      <t>ความเห็น</t>
    </r>
    <r>
      <rPr>
        <sz val="10"/>
        <rFont val="Calibri"/>
        <family val="2"/>
        <scheme val="minor"/>
      </rPr>
      <t xml:space="preserve"> ส่งเสริมและพัฒนาการท่องเที่ยวเพื่อสร้างรายได้ให้กันชุมชน</t>
    </r>
  </si>
  <si>
    <t>2.3 โครงการสร้างภาพลักษณ์การท่องเที่ยวอย่างปลอดภัย</t>
  </si>
  <si>
    <t>3. การเป็นช่องทางการค้าชายแดน</t>
  </si>
  <si>
    <t xml:space="preserve">3.1 โครงการก่อสร้างถนนเข้าลานตรวจสินค้าและอาคารคลังสินค้า ด่านศุลกากรคลองใหญ่ ต.ไม้รูด อ.คลองใหญ่ 
จ.ตราด
</t>
  </si>
  <si>
    <r>
      <rPr>
        <u/>
        <sz val="10"/>
        <rFont val="Calibri"/>
        <family val="2"/>
        <scheme val="minor"/>
      </rPr>
      <t>กิจกรรม</t>
    </r>
    <r>
      <rPr>
        <sz val="10"/>
        <rFont val="Calibri"/>
        <family val="2"/>
        <scheme val="minor"/>
      </rPr>
      <t xml:space="preserve"> 1. ก่อสร้างถนนผิวจราจร คสล. กว้าง ๗.๐๐ ม. ไหล่ทาง คสล. กว้างข้างละ ๓.๕๐ ม. หนา ๐.๒๓ ม. พร้อมเครื่องหมายจราจรและสิ่งอำนวยความสะดวกปลอดภัย  ระยะทาง ๑.๔๐๐ ม. 2.  ซ่อมสร้างถนนลาดยางผิวจราจรแอสฟัลท์คอนกรีต กว้าง ๖.๐๐ ม. ไหล่ทางแอสฟัลท์คอนกรีต 
กว้างข้างละ ๑.๐๐  ม. พร้อมเครื่องหมายจราจรและสิ่งอำนวยความสะดวกปลอดภัย ระยะทาง  ๒.๙๐๐  ม.                   </t>
    </r>
    <r>
      <rPr>
        <u/>
        <sz val="10"/>
        <rFont val="Calibri"/>
        <family val="2"/>
        <scheme val="minor"/>
      </rPr>
      <t>ความเห็น</t>
    </r>
    <r>
      <rPr>
        <sz val="10"/>
        <rFont val="Calibri"/>
        <family val="2"/>
        <scheme val="minor"/>
      </rPr>
      <t xml:space="preserve"> เพื่อสนับสนุนต่อยุทธศาสตร์ด้านการเป็นช่องทางการค้าชายแดนและรองรับการเปิดประชาคมอาเซียนซึ่งสนับสนุนการค้าเสรีอาเซียน 
</t>
    </r>
  </si>
  <si>
    <t xml:space="preserve">3.3 โครงการเสริมสร้างความสัมพันธ์และความเข้าใจอันดีกับประเทศเพื่อนบ้าน </t>
  </si>
  <si>
    <r>
      <rPr>
        <u/>
        <sz val="10"/>
        <rFont val="Calibri"/>
        <family val="2"/>
        <scheme val="minor"/>
      </rPr>
      <t>กิจกรรม</t>
    </r>
    <r>
      <rPr>
        <sz val="10"/>
        <rFont val="Calibri"/>
        <family val="2"/>
        <scheme val="minor"/>
      </rPr>
      <t xml:space="preserve"> 1. จัดประชุมร่วมระหว่างอำเภอ 2. จัดการแข่งขันกีฬา 3. จัดกิจกรรมแลกเปลี่ยนวัฒนธรรม                                  </t>
    </r>
    <r>
      <rPr>
        <u/>
        <sz val="10"/>
        <rFont val="Calibri"/>
        <family val="2"/>
        <scheme val="minor"/>
      </rPr>
      <t>ความเห็น</t>
    </r>
    <r>
      <rPr>
        <sz val="10"/>
        <rFont val="Calibri"/>
        <family val="2"/>
        <scheme val="minor"/>
      </rPr>
      <t xml:space="preserve"> เป็นภารกิจปกติของหน่วยงาน</t>
    </r>
  </si>
  <si>
    <t>1. โครงการการสร้างภูมิคุ้มกันแก่เด็ก เยาวชน ครอบครัว และชุมชน</t>
  </si>
  <si>
    <t>2. โครงการพัฒนาศักยภาพบุคลากรด้านเศรษฐกิจและสังคมเพื่อรองรับประชาคมอาเซียน</t>
  </si>
  <si>
    <t>3. โครงการพัฒนาศักยภาพผู้พิการ</t>
  </si>
  <si>
    <t>4. โครงการการสร้างอาชีพเพื่อชุมชน</t>
  </si>
  <si>
    <t>5. โครงการพัฒนา ส่งเสริม ดูแล ช่วยเหลือ นักเรียน</t>
  </si>
  <si>
    <t>6.โครงการปรับปรุงโรงฆ่าสัตว์</t>
  </si>
  <si>
    <t>7. โครงการเพิ่มความปลอดภัยและอำนวยความสะดวกในการจราจร</t>
  </si>
  <si>
    <t>8. โครงการส่งเสริมการใช้พลังงานทดแทน</t>
  </si>
  <si>
    <t>9. โครงการส่งเสริมการท่องเที่ยวเชิงประวัติศาสตร์</t>
  </si>
  <si>
    <t>4. อนุรักษ์ ฟื้นฟู และบริหารจัดการและทรัพยากรธรรมชาติและสิ่งแวดล้อม ให้มีความอุดมสมบูรณ์ดังเดิม</t>
  </si>
  <si>
    <r>
      <rPr>
        <u/>
        <sz val="10"/>
        <rFont val="Calibri"/>
        <family val="2"/>
        <scheme val="minor"/>
      </rPr>
      <t>กิจกรรม</t>
    </r>
    <r>
      <rPr>
        <sz val="10"/>
        <rFont val="Calibri"/>
        <family val="2"/>
        <scheme val="minor"/>
      </rPr>
      <t xml:space="preserve"> จัดอบรมชาวประมงให้มีความรู้ด้านอนุรักษ์ทรัพยากรทางทะเล จัดทำบ้านปลาบริเวณริมทะเล 3 หมู่บ้าน               </t>
    </r>
    <r>
      <rPr>
        <u/>
        <sz val="10"/>
        <rFont val="Calibri"/>
        <family val="2"/>
        <scheme val="minor"/>
      </rPr>
      <t>ความเห็น</t>
    </r>
    <r>
      <rPr>
        <sz val="10"/>
        <rFont val="Calibri"/>
        <family val="2"/>
        <scheme val="minor"/>
      </rPr>
      <t xml:space="preserve"> เป็นการฟื้นฟูและเพิ่มจำนวนทรัพยากรสัตว์น้ำในทะเล</t>
    </r>
  </si>
  <si>
    <t>11. โครงการรักช้าง สร้างโป่ง</t>
  </si>
  <si>
    <t>12. โครงการก่อสร้างเขื่อนป้องกันตลิ่งริมแม่น้ำเขาสมิง เขตเทศบาลตำบลเขาสมิง อ.เขาสมิง จ.ตราด</t>
  </si>
  <si>
    <t>13. โครงการปลูกต้นไม้เพื่อฟื้นฟูสภาพป่าเพื่อการอนุรักษ์ดินและน้ำ</t>
  </si>
  <si>
    <t>14. โครงการส่งเสริมชุมชนคัดแยกขยะและธนาคารขยะ</t>
  </si>
  <si>
    <t>15.โครงการพัฒนาศักยภาพการบริหารจัดการสาธารณภัยจังหวัดตราด</t>
  </si>
  <si>
    <t>16. โครงการจัดสร้างแหล่งอาศัยสัตว์ทะเลในบริเวณจังหวัดตราดด้วยแท่งคอนกรีต</t>
  </si>
  <si>
    <r>
      <rPr>
        <u/>
        <sz val="10"/>
        <rFont val="Calibri"/>
        <family val="2"/>
        <scheme val="minor"/>
      </rPr>
      <t>กิจกรรม</t>
    </r>
    <r>
      <rPr>
        <sz val="10"/>
        <rFont val="Calibri"/>
        <family val="2"/>
        <scheme val="minor"/>
      </rPr>
      <t xml:space="preserve"> จัดสร้างแหล่งพักผ่อนหย่อนใจ ขุดลอกสระน้ำ ปลูกต้นไม้รอบสระน้ำ สร้างศาลาริมน้ำฯลฯ                                  </t>
    </r>
    <r>
      <rPr>
        <u/>
        <sz val="10"/>
        <rFont val="Calibri"/>
        <family val="2"/>
        <scheme val="minor"/>
      </rPr>
      <t>ความเห็น</t>
    </r>
    <r>
      <rPr>
        <sz val="10"/>
        <rFont val="Calibri"/>
        <family val="2"/>
        <scheme val="minor"/>
      </rPr>
      <t xml:space="preserve"> รายละเอียดไม่เพียงพอต่อการพิจารณาความเหมาะสมและความคุ้มค่าของโครงการ</t>
    </r>
  </si>
  <si>
    <t>20. โครงการเพิ่มทรัพยากรสัตว์น้ำชายฝั่งตามชุมชนและท้องถิ่นโดยการมีส่วนร่วม</t>
  </si>
  <si>
    <t>21. โครงการปลูกป่าชายเลนและปักไม้ไผ่เพื่อแก้ไขปัญหาการกัดเซาะชายฝั่ง</t>
  </si>
  <si>
    <t>22. โครงการปรับปรุงภูมิทัศน์และอนุรักษ์หาดทรายดำ</t>
  </si>
  <si>
    <t>6. เสริมสร้างการรักษาความมั่นคงภายใน และความสงบเรียบร้อย ตามแนวชายแดนและชายฝั่งทะเล รวมทั้งความสัมพันธ์ที่ดีกับนานาชาติ</t>
  </si>
  <si>
    <t>23. โครงการก่อสร้างถนน คสล.สายบ้านเจ๊กลัก-เนินมะปริง ต.คลองใหญ่ อ.คลองใหญ่ จ.ตราด</t>
  </si>
  <si>
    <t xml:space="preserve">24. โครงการพัฒนาขีดความสามารถเพื่อสนับสนุนความมั่นคงตามแนวชายแดนชายฝั่งทะเล  </t>
  </si>
  <si>
    <t>โครงการอื่น ๆ</t>
  </si>
  <si>
    <t xml:space="preserve">1.พัฒนาระบบโครงสร้างพื้นฐานและบริการสังคมให้เพียงพอ รวมทั้งรักษาวัฒนธรรมประเพณีที่ดีของจังหวัดให้คงอยู่อย่างยั่งยืน เพื่อให้เมืองตราดน่าอยู่และประชาชนมีคุณภาพชีวิตที่ดี
</t>
  </si>
  <si>
    <r>
      <rPr>
        <b/>
        <u/>
        <sz val="10"/>
        <color indexed="8"/>
        <rFont val="Tahoma"/>
        <family val="2"/>
      </rPr>
      <t>กิจกรรม</t>
    </r>
    <r>
      <rPr>
        <sz val="10"/>
        <color indexed="8"/>
        <rFont val="Tahoma"/>
        <family val="2"/>
      </rPr>
      <t xml:space="preserve"> 1.1 กิจกรรมตราดเข้มแข็ง ชุมชนสามัคคี และมีวิถีประชาธิปไตย1,950,000 บาท (ค่าจ้างเหมาบริการ)
1.2 กิจกรรมหนึ่งใจให้ธรรมะ 1,000,000 บาท (ค่าใช้จ่ายในการสัมมนา ฝึกอบรม)
1.3 กิจกรรมสร้างภูมิคุ้มกันแก่สถาบันครอบครัว437,000 บาท(ค่าตอบแทนใช้สอย)
1.4 กิจกรรมสร้างระบบคุ้มครองในตำบลและเทศบาล 542,235 บาท (ค่าตอบแทนใช้สอยในการสัมมนาฝึกอบรม)
1.5 เสริมสร้างคุณธรรมจริยธรรมเด็ก เยาวชน ประชาชน500,000(ค่าตอบแทนใช้สอยในการสัมมนาฝึกอบรม)
</t>
    </r>
    <r>
      <rPr>
        <u/>
        <sz val="10"/>
        <color indexed="8"/>
        <rFont val="Tahoma"/>
        <family val="2"/>
      </rPr>
      <t>ความเห็น</t>
    </r>
    <r>
      <rPr>
        <sz val="10"/>
        <color indexed="8"/>
        <rFont val="Tahoma"/>
        <family val="2"/>
      </rPr>
      <t xml:space="preserve"> ภารกิจปกติของหน่วยงาน
                    </t>
    </r>
  </si>
  <si>
    <r>
      <rPr>
        <u/>
        <sz val="10"/>
        <color indexed="8"/>
        <rFont val="Calibri"/>
        <family val="2"/>
        <scheme val="minor"/>
      </rPr>
      <t xml:space="preserve">กิจกรรม </t>
    </r>
    <r>
      <rPr>
        <sz val="10"/>
        <color indexed="8"/>
        <rFont val="Calibri"/>
        <family val="2"/>
        <scheme val="minor"/>
      </rPr>
      <t xml:space="preserve">จัดอบรมบุคลากรเกี่ยวกับด้านเศรษฐกิจและสังคมเพื่อรองรับประชาคมอาเซียน
</t>
    </r>
    <r>
      <rPr>
        <u/>
        <sz val="10"/>
        <color indexed="8"/>
        <rFont val="Calibri"/>
        <family val="2"/>
        <scheme val="minor"/>
      </rPr>
      <t>ความเห็น</t>
    </r>
    <r>
      <rPr>
        <sz val="10"/>
        <color indexed="8"/>
        <rFont val="Calibri"/>
        <family val="2"/>
        <scheme val="minor"/>
      </rPr>
      <t xml:space="preserve"> ไม่มีรายละเอียดโครงการที่เพียงพอสำหรับพิจารณาความเหมาะสมและความคุ้มค่าของโครงการ
</t>
    </r>
  </si>
  <si>
    <r>
      <rPr>
        <u/>
        <sz val="10"/>
        <color indexed="8"/>
        <rFont val="Calibri"/>
        <family val="2"/>
        <scheme val="minor"/>
      </rPr>
      <t>กิจกรรม</t>
    </r>
    <r>
      <rPr>
        <sz val="10"/>
        <color indexed="8"/>
        <rFont val="Calibri"/>
        <family val="2"/>
        <scheme val="minor"/>
      </rPr>
      <t xml:space="preserve"> 1. ส่งเสริมสวัสดิการสังคมให้ทั่วถึง 527,040 บาท(ค่าตอบแทนวิทยากร อบรม สัมมนา) 2. ฝึกอาชีพผู้พิการ 3. อบรมภาษามือ 4. จัดกิจกรรมกีฬาคนพิการ 5. ค่าครุภัณฑ์สำนักงาน 731,000 บาท              
</t>
    </r>
    <r>
      <rPr>
        <u/>
        <sz val="10"/>
        <color indexed="8"/>
        <rFont val="Calibri"/>
        <family val="2"/>
        <scheme val="minor"/>
      </rPr>
      <t>ความเห็น</t>
    </r>
    <r>
      <rPr>
        <sz val="10"/>
        <color indexed="8"/>
        <rFont val="Calibri"/>
        <family val="2"/>
        <scheme val="minor"/>
      </rPr>
      <t xml:space="preserve"> สนับสนุนการฝึกอาชีพเพื่อสร้างรายได้
</t>
    </r>
  </si>
  <si>
    <r>
      <rPr>
        <u/>
        <sz val="10"/>
        <color indexed="8"/>
        <rFont val="Calibri"/>
        <family val="2"/>
        <scheme val="minor"/>
      </rPr>
      <t>กิจกรรม</t>
    </r>
    <r>
      <rPr>
        <sz val="10"/>
        <color indexed="8"/>
        <rFont val="Calibri"/>
        <family val="2"/>
        <scheme val="minor"/>
      </rPr>
      <t xml:space="preserve"> ฝึกอบรมอาชีพให้กับผู้ว่างงาน
</t>
    </r>
    <r>
      <rPr>
        <u/>
        <sz val="10"/>
        <color indexed="8"/>
        <rFont val="Calibri"/>
        <family val="2"/>
        <scheme val="minor"/>
      </rPr>
      <t xml:space="preserve">ความเห็น </t>
    </r>
    <r>
      <rPr>
        <sz val="10"/>
        <color indexed="8"/>
        <rFont val="Calibri"/>
        <family val="2"/>
        <scheme val="minor"/>
      </rPr>
      <t xml:space="preserve">  เป็นการฝึกอบรมเพื่อการประกอบอาชีพ
</t>
    </r>
  </si>
  <si>
    <r>
      <rPr>
        <u/>
        <sz val="10"/>
        <color indexed="8"/>
        <rFont val="Calibri"/>
        <family val="2"/>
        <scheme val="minor"/>
      </rPr>
      <t xml:space="preserve">กิจกรรม </t>
    </r>
    <r>
      <rPr>
        <sz val="10"/>
        <color indexed="8"/>
        <rFont val="Calibri"/>
        <family val="2"/>
        <scheme val="minor"/>
      </rPr>
      <t xml:space="preserve">คัดกรองและตรวจสอบกลุ่มเสี่ยงในโรงเรียน 
</t>
    </r>
    <r>
      <rPr>
        <u/>
        <sz val="10"/>
        <color indexed="8"/>
        <rFont val="Calibri"/>
        <family val="2"/>
        <scheme val="minor"/>
      </rPr>
      <t>ความเห็น</t>
    </r>
    <r>
      <rPr>
        <sz val="10"/>
        <color indexed="8"/>
        <rFont val="Calibri"/>
        <family val="2"/>
        <scheme val="minor"/>
      </rPr>
      <t xml:space="preserve"> ใช้งบปกติของหน่วยงาน
</t>
    </r>
  </si>
  <si>
    <r>
      <rPr>
        <u/>
        <sz val="10"/>
        <color indexed="8"/>
        <rFont val="Calibri"/>
        <family val="2"/>
        <scheme val="minor"/>
      </rPr>
      <t>กิจกรรม</t>
    </r>
    <r>
      <rPr>
        <sz val="10"/>
        <color indexed="8"/>
        <rFont val="Calibri"/>
        <family val="2"/>
        <scheme val="minor"/>
      </rPr>
      <t xml:space="preserve"> การปรับปรุงอาคารที่ทำการและสิ่งก่อสร้างประกอบ 4,843,000 บาท</t>
    </r>
    <r>
      <rPr>
        <u/>
        <sz val="10"/>
        <color indexed="8"/>
        <rFont val="Calibri"/>
        <family val="2"/>
        <scheme val="minor"/>
      </rPr>
      <t>ความเห็น</t>
    </r>
    <r>
      <rPr>
        <sz val="10"/>
        <color indexed="8"/>
        <rFont val="Calibri"/>
        <family val="2"/>
        <scheme val="minor"/>
      </rPr>
      <t xml:space="preserve"> ใช้งบประมาณท้องถิ่น
</t>
    </r>
  </si>
  <si>
    <r>
      <rPr>
        <u/>
        <sz val="10"/>
        <color indexed="8"/>
        <rFont val="Calibri"/>
        <family val="2"/>
        <scheme val="minor"/>
      </rPr>
      <t>กิจกรรม</t>
    </r>
    <r>
      <rPr>
        <sz val="10"/>
        <color indexed="8"/>
        <rFont val="Calibri"/>
        <family val="2"/>
        <scheme val="minor"/>
      </rPr>
      <t xml:space="preserve"> ไม่มีรายละเอียดกิจกรรม
</t>
    </r>
    <r>
      <rPr>
        <u/>
        <sz val="10"/>
        <color indexed="8"/>
        <rFont val="Calibri"/>
        <family val="2"/>
        <scheme val="minor"/>
      </rPr>
      <t xml:space="preserve">ความเห็น </t>
    </r>
    <r>
      <rPr>
        <sz val="10"/>
        <color indexed="8"/>
        <rFont val="Calibri"/>
        <family val="2"/>
        <scheme val="minor"/>
      </rPr>
      <t xml:space="preserve">รายละเอียดไม่เพียงพอต่อการพิจารณาความเหมาะสมและความคุ้มค่าของโครงการ
</t>
    </r>
  </si>
  <si>
    <t xml:space="preserve">2.ส่งเสริมและพัฒนาการผลิตสินค้าเกษตรคุณภาพ โดยยึดหลักปรัชญาเศรษฐกิจพอเพียง เพื่อให้เกษตรกรและชุมชนมีรายได้เพิ่มขึ้น
</t>
  </si>
  <si>
    <r>
      <rPr>
        <u/>
        <sz val="10"/>
        <rFont val="Calibri"/>
        <family val="2"/>
        <scheme val="minor"/>
      </rPr>
      <t>กิจกรรม</t>
    </r>
    <r>
      <rPr>
        <sz val="10"/>
        <rFont val="Calibri"/>
        <family val="2"/>
        <scheme val="minor"/>
      </rPr>
      <t xml:space="preserve"> 1 ส่งเสริมการปลูกผักปลอดภัยเพื่อการบริโภค 4,500,000 บาท 2 พัฒนาคุณภาพรูปแบบสินค้าเกษตรแปรรูปเพื่อเพิ่มมูลค่าและการสร้างทักษะอาชีพด้านผลิตภัณฑ์การเกษตรให้ชุมชน 1,350,000 บาท 3 พัฒนาต้นแบบปลูกผักไร้ดินจำหน่ายผู้บริโภคโดยตรง 1,000,000 บาท 4 ส่งเสริมการเลี้ยงชันโรงเพื่อเพิ่มประสิทธิภาพและคุณภาพผลผลิตไม้ผล 670,000 บาท5 ส่งเสริมการใช้สารชีวภัณฑ์เพื่อป้องกันและกำจัดศัตรูพืช550,000 บาท 6 ส่งเสริมบรรจุภัณฑ์เพื่อเพิ่มมูลค่าสินค้าปศุสัตว์ 295,000 บาท 7 สร้างงานผลิตและอนุรักษ์ไก่พื้นเมืองตราด 144,200 บาท 8 พัฒนาการผลิตสินค้าเกษตรปลอดภัยพืชผักและผลไม้จังหวัดตราด 500,000 บาท 9 กิจกรรมพัฒนาฟาร์มเลี้ยงกุ้งทะเลตามมาตรฐาน GAP มกษ.7401-2552 1,900,000 บาท 10 กิจกรรมปศุสัตว์ปลอดโรค ผู้บริโภคปลอดภัย 448,000 บาท 11 กิจกรรมธนาคารปูไข่นอกกระดอง200,000 บาท 12 กิจกรรมพัฒนาการผลิตการตลาดยางพารา 7,812,500 บาท
</t>
    </r>
    <r>
      <rPr>
        <u/>
        <sz val="10"/>
        <rFont val="Calibri"/>
        <family val="2"/>
        <scheme val="minor"/>
      </rPr>
      <t>ความเห็น</t>
    </r>
    <r>
      <rPr>
        <sz val="10"/>
        <rFont val="Calibri"/>
        <family val="2"/>
        <scheme val="minor"/>
      </rPr>
      <t xml:space="preserve"> ปรับลดวงเงิน 4,287,200 บาท</t>
    </r>
  </si>
  <si>
    <r>
      <rPr>
        <u/>
        <sz val="10"/>
        <rFont val="Calibri"/>
        <family val="2"/>
        <scheme val="minor"/>
      </rPr>
      <t>กิจกรรม</t>
    </r>
    <r>
      <rPr>
        <sz val="10"/>
        <rFont val="Calibri"/>
        <family val="2"/>
        <scheme val="minor"/>
      </rPr>
      <t xml:space="preserve"> 1.จัดประชุมเชิงปฏิบัติการเพื่อจัดทำยุทธศาสตร์การพัฒนายกระดับมาตรฐานผลิตภัณฑ์ OTOP จังหวัดตราด  งบประมาณ 150,000  บาท 2.สนับสนุนกิจกรรมการพัฒนาผลิตภัณฑ์  งบประมาณ 3,000,000  บาท 3.สนับสนุนส่งเสริมการจำหน่ายผลิตภัณฑ์   OTOP ภายในและภายนอกจังหวัด (3 ครั้ง) งบประมาณ 6,000,000  บาท 4.สนับสนุนการดำเนินงานหมู่บ้านOTOP เพื่อการท่องเที่ยว งบประมาณ 850,000  บาท (7 กิจกรรมย่อย)
 </t>
    </r>
    <r>
      <rPr>
        <u/>
        <sz val="10"/>
        <rFont val="Calibri"/>
        <family val="2"/>
        <scheme val="minor"/>
      </rPr>
      <t>ความเห็น</t>
    </r>
    <r>
      <rPr>
        <sz val="10"/>
        <rFont val="Calibri"/>
        <family val="2"/>
        <scheme val="minor"/>
      </rPr>
      <t xml:space="preserve"> เห็นควรสนับสนุน สอดคล้องประเด็นยุทธศาสตร์ และสร้างรายได้ (ปรับลดค่าทำความสะอาดห้องประชุม ค่ากระเป๋าเอกสาร ค่ารถตู้ ค่าน้ำมันเชื้อเพลิง)
</t>
    </r>
  </si>
  <si>
    <r>
      <t>กิจกรรม</t>
    </r>
    <r>
      <rPr>
        <sz val="10"/>
        <rFont val="Calibri"/>
        <family val="2"/>
        <scheme val="minor"/>
      </rPr>
      <t xml:space="preserve"> 1. ส่งเสริมและพัฒนาการผลิตข้าว(ปลูกข้าวพันธุ์ดี) 2,350,000 บาท 2 ต่อยอดห้องเย็นเพื่อการเกษตรสู่ประชาคมอาเซียน 3,200,000 บาท 
</t>
    </r>
    <r>
      <rPr>
        <u/>
        <sz val="10"/>
        <rFont val="Calibri"/>
        <family val="2"/>
        <scheme val="minor"/>
      </rPr>
      <t xml:space="preserve">ความเห็น </t>
    </r>
    <r>
      <rPr>
        <sz val="10"/>
        <rFont val="Calibri"/>
        <family val="2"/>
        <scheme val="minor"/>
      </rPr>
      <t xml:space="preserve">เป็นการส่งเสริมคุณภาพและเพิ่มมูลค่าผลไม้ของจังหวัด
</t>
    </r>
  </si>
  <si>
    <r>
      <rPr>
        <u/>
        <sz val="10"/>
        <rFont val="Calibri"/>
        <family val="2"/>
        <scheme val="minor"/>
      </rPr>
      <t>กิจกรรม</t>
    </r>
    <r>
      <rPr>
        <sz val="10"/>
        <rFont val="Calibri"/>
        <family val="2"/>
        <scheme val="minor"/>
      </rPr>
      <t xml:space="preserve"> 1. สร้างมาตรฐานสินค้าจังหวัดตราด 2,000,000 บาท 2. พัฒนาผู้ส่งออกและจัดแสดงและจำหน่ายสินค้าเกษตร/OTOP , SMEs ในต่างประเทศ 2,000,000 บาท
</t>
    </r>
    <r>
      <rPr>
        <u/>
        <sz val="10"/>
        <rFont val="Calibri"/>
        <family val="2"/>
        <scheme val="minor"/>
      </rPr>
      <t>ความเห็น</t>
    </r>
    <r>
      <rPr>
        <sz val="10"/>
        <rFont val="Calibri"/>
        <family val="2"/>
        <scheme val="minor"/>
      </rPr>
      <t xml:space="preserve"> รายละเอียดไม่เพียงพอต่อการพิจารณาความเหมาะสมและความคุ้มค่าของโครงการ และมีค่าใช้จ่ายเดินทางไปต่างประเทศโดยไม่มีMOU
</t>
    </r>
  </si>
  <si>
    <r>
      <rPr>
        <u/>
        <sz val="10"/>
        <rFont val="Calibri"/>
        <family val="2"/>
        <scheme val="minor"/>
      </rPr>
      <t>กิจกรรม</t>
    </r>
    <r>
      <rPr>
        <sz val="10"/>
        <rFont val="Calibri"/>
        <family val="2"/>
        <scheme val="minor"/>
      </rPr>
      <t xml:space="preserve"> 1. ปรับปรุงสถานที่ในการติดตั้งอุปกรณ์ 2. ซื้ออุปกรณ์ต้นแบบ 5 ชุด ชุดละ 3,500,000 บาท
</t>
    </r>
    <r>
      <rPr>
        <u/>
        <sz val="10"/>
        <rFont val="Calibri"/>
        <family val="2"/>
        <scheme val="minor"/>
      </rPr>
      <t>ความเห็น</t>
    </r>
    <r>
      <rPr>
        <sz val="10"/>
        <rFont val="Calibri"/>
        <family val="2"/>
        <scheme val="minor"/>
      </rPr>
      <t xml:space="preserve"> เพื่อเพิ่มมูลค่าสินค้าเกษตร ผ่านการคัดเกรด และแปรรูปเพื่อส่งออก
</t>
    </r>
  </si>
  <si>
    <r>
      <rPr>
        <u/>
        <sz val="10"/>
        <rFont val="Calibri"/>
        <family val="2"/>
        <scheme val="minor"/>
      </rPr>
      <t>กิจกรรม</t>
    </r>
    <r>
      <rPr>
        <sz val="10"/>
        <rFont val="Calibri"/>
        <family val="2"/>
        <scheme val="minor"/>
      </rPr>
      <t xml:space="preserve"> อาคารบังคับน้ำบ้านทุ่งตองอ่างเก็บน้ำคลองโสน(ค่าที่ดินและสิ่งก่อสร้าง) 32,00,000 บาท 
</t>
    </r>
    <r>
      <rPr>
        <u/>
        <sz val="10"/>
        <rFont val="Calibri"/>
        <family val="2"/>
        <scheme val="minor"/>
      </rPr>
      <t xml:space="preserve">ความเห็น </t>
    </r>
    <r>
      <rPr>
        <sz val="10"/>
        <rFont val="Calibri"/>
        <family val="2"/>
        <scheme val="minor"/>
      </rPr>
      <t xml:space="preserve">แก้ปัญหาน้ำแล้งในการเกษตร และสร้างรายได้
</t>
    </r>
  </si>
  <si>
    <r>
      <rPr>
        <u/>
        <sz val="10"/>
        <rFont val="Calibri"/>
        <family val="2"/>
        <scheme val="minor"/>
      </rPr>
      <t>กิจกรรม</t>
    </r>
    <r>
      <rPr>
        <sz val="10"/>
        <rFont val="Calibri"/>
        <family val="2"/>
        <scheme val="minor"/>
      </rPr>
      <t xml:space="preserve"> ค่าก่อสร้างฝายน้ำล้นฯ 560,000 บาท                          
</t>
    </r>
    <r>
      <rPr>
        <u/>
        <sz val="10"/>
        <rFont val="Calibri"/>
        <family val="2"/>
        <scheme val="minor"/>
      </rPr>
      <t>ความเห็น</t>
    </r>
    <r>
      <rPr>
        <sz val="10"/>
        <rFont val="Calibri"/>
        <family val="2"/>
        <scheme val="minor"/>
      </rPr>
      <t xml:space="preserve"> แก้ไขปัญหาน้ำอุปโภค บริโภค ให้เกษตรกร และสร้างรายได้
</t>
    </r>
  </si>
  <si>
    <r>
      <rPr>
        <u/>
        <sz val="10"/>
        <rFont val="Calibri"/>
        <family val="2"/>
        <scheme val="minor"/>
      </rPr>
      <t>กิจกรรม</t>
    </r>
    <r>
      <rPr>
        <sz val="10"/>
        <rFont val="Calibri"/>
        <family val="2"/>
        <scheme val="minor"/>
      </rPr>
      <t xml:space="preserve"> 1.ติดตั้งสถานีสูบน้ำด้วยมอเตอร์ไฟฟ้าขนาด 15 แรงงม้า พร้อมท่อพีวัซี ขนาด 3 นิ้ว ระยะทาง 2,500 ม.                       2.ติดตั้งสถานีสูบน้ำด้วยมอเตอร์ไฟฟ้าขนาด 15 แรงงม้า พร้อมท่อพีวัซี ขนาด 3 นิ้ว ระยะทาง 800 ม  
</t>
    </r>
    <r>
      <rPr>
        <u/>
        <sz val="10"/>
        <rFont val="Calibri"/>
        <family val="2"/>
        <scheme val="minor"/>
      </rPr>
      <t>ความเห็น</t>
    </r>
    <r>
      <rPr>
        <sz val="10"/>
        <rFont val="Calibri"/>
        <family val="2"/>
        <scheme val="minor"/>
      </rPr>
      <t xml:space="preserve"> แก้ไขปัญหาภัยแล้งเพื่อให้ประชาชนมีน้ำใช้เพื่อการอุปโภคบริโภค
</t>
    </r>
  </si>
  <si>
    <t xml:space="preserve">1.10 โครงการก่อสร้างท่อน้ำดิบอ่างเก็บน้ำห้วยแร้งไปยังอ่างเก็บน้ำ หมู่ที่ 2 และสระน้ำประปาหมู่ที่ 1 ต.ด่านชุมพล
</t>
  </si>
  <si>
    <r>
      <rPr>
        <u/>
        <sz val="10"/>
        <rFont val="Calibri"/>
        <family val="2"/>
        <scheme val="minor"/>
      </rPr>
      <t>กิจกรรม</t>
    </r>
    <r>
      <rPr>
        <sz val="10"/>
        <rFont val="Calibri"/>
        <family val="2"/>
        <scheme val="minor"/>
      </rPr>
      <t xml:space="preserve"> จัดซื้อครุภัณฑ์เพื่อการฝึกอาชีพแก่นักโทษในเรือนจำ  
</t>
    </r>
    <r>
      <rPr>
        <u/>
        <sz val="10"/>
        <rFont val="Calibri"/>
        <family val="2"/>
        <scheme val="minor"/>
      </rPr>
      <t>ความเห็น</t>
    </r>
    <r>
      <rPr>
        <sz val="10"/>
        <rFont val="Calibri"/>
        <family val="2"/>
        <scheme val="minor"/>
      </rPr>
      <t xml:space="preserve"> เป็นภารกิจปกติของหน่วยงาน
</t>
    </r>
  </si>
  <si>
    <r>
      <rPr>
        <u/>
        <sz val="10"/>
        <rFont val="Calibri"/>
        <family val="2"/>
        <scheme val="minor"/>
      </rPr>
      <t>กิจกรรม</t>
    </r>
    <r>
      <rPr>
        <sz val="10"/>
        <rFont val="Calibri"/>
        <family val="2"/>
        <scheme val="minor"/>
      </rPr>
      <t xml:space="preserve">  ฟื้นฟูและบูรณะปรับปรุงภูมิทัศน์บริเวณรอบพระบรมรูปรัชกาลที่ 5 หน้าศาลากลางจังหวัด                                 </t>
    </r>
    <r>
      <rPr>
        <u/>
        <sz val="10"/>
        <rFont val="Calibri"/>
        <family val="2"/>
        <scheme val="minor"/>
      </rPr>
      <t>ความเห็น</t>
    </r>
    <r>
      <rPr>
        <sz val="10"/>
        <rFont val="Calibri"/>
        <family val="2"/>
        <scheme val="minor"/>
      </rPr>
      <t xml:space="preserve"> เป็นภารกิจปกติของหน่วยงาน
</t>
    </r>
  </si>
  <si>
    <t xml:space="preserve">2.2 โครงการส่งเสริมกิจกรรมการท่องเที่ยวจังหวัดตราด
</t>
  </si>
  <si>
    <t xml:space="preserve">3. พัฒนาและส่งเสริมการท่องเที่ยวที่เป็นมิตรกับสิ่งแวดล้อมและการท่องเที่ยวเชื่อมโยงไปสู่ระดับนานาชาติ เพื่อเพิ่มรายได้จากการท่องเที่ยวและไม่ทำลายภาพแวดล้อมของแหล่งท่องเที่ยว
</t>
  </si>
  <si>
    <r>
      <rPr>
        <u/>
        <sz val="10"/>
        <rFont val="Calibri"/>
        <family val="2"/>
        <scheme val="minor"/>
      </rPr>
      <t>กิจกรรม</t>
    </r>
    <r>
      <rPr>
        <sz val="10"/>
        <rFont val="Calibri"/>
        <family val="2"/>
        <scheme val="minor"/>
      </rPr>
      <t xml:space="preserve"> 1. พัฒนาขีดความสามารถในการช่วยเหลือผู้ประสบภัย และการส่งกลับสายแพทย์ (ก่อสร้างลานเฮลิคิปเตอร์ขนาด 50x50 ม.) 2,500,000 บาท 2. การฝึกซ้อมแผนช่วยเหลือผู้ประสบภัยทางทะเล 552,600บาท (จัดประชุมฝึกซักซ้อมแผนในที่บังคับการ) 3. ศูนย์อบรมกิจกรรมทางน้ำเพื่อสนับสนุน Low Carbon (ก่อสร้างอาคารศูนย์ฝึกอบรมกิจกรรมทางน้ำพร้อมโรงเก็บเรือ 5,800,000 บาท) 
</t>
    </r>
    <r>
      <rPr>
        <u/>
        <sz val="10"/>
        <rFont val="Calibri"/>
        <family val="2"/>
        <scheme val="minor"/>
      </rPr>
      <t>ความเห็น</t>
    </r>
    <r>
      <rPr>
        <sz val="10"/>
        <rFont val="Calibri"/>
        <family val="2"/>
        <scheme val="minor"/>
      </rPr>
      <t xml:space="preserve"> เป็นภารกิจปกติของหน่วยงาน
</t>
    </r>
  </si>
  <si>
    <r>
      <rPr>
        <u/>
        <sz val="10"/>
        <rFont val="Calibri"/>
        <family val="2"/>
        <scheme val="minor"/>
      </rPr>
      <t>กิจกรรม</t>
    </r>
    <r>
      <rPr>
        <sz val="10"/>
        <rFont val="Calibri"/>
        <family val="2"/>
        <scheme val="minor"/>
      </rPr>
      <t xml:space="preserve"> ก่อสร้างอาคารแสดงนิทรรศการ  ขนาด ๒๐๐ ที่นั่ง  แบบมีหลังคาคลุม   
</t>
    </r>
    <r>
      <rPr>
        <u/>
        <sz val="10"/>
        <rFont val="Calibri"/>
        <family val="2"/>
        <scheme val="minor"/>
      </rPr>
      <t>ความเห็น</t>
    </r>
    <r>
      <rPr>
        <sz val="10"/>
        <rFont val="Calibri"/>
        <family val="2"/>
        <scheme val="minor"/>
      </rPr>
      <t xml:space="preserve"> ควรมีการศึกษาความเหมาะสมและประเมินความเป็นไปได้ของโครงการก่อน
</t>
    </r>
  </si>
  <si>
    <t xml:space="preserve">10. โครงการส่งเสริมการเรียนรู้ เสริมสร้าง ความเข้มแข็งของกลุ่มประมงและการมีส่วนร่วมในการฟื้นฟูและจัดการทรัพยากรสัตว์ในบริเวณช่องเกาะช้าง
</t>
  </si>
  <si>
    <r>
      <rPr>
        <u/>
        <sz val="10"/>
        <rFont val="Calibri"/>
        <family val="2"/>
        <scheme val="minor"/>
      </rPr>
      <t>กิจกรรม</t>
    </r>
    <r>
      <rPr>
        <sz val="10"/>
        <rFont val="Calibri"/>
        <family val="2"/>
        <scheme val="minor"/>
      </rPr>
      <t xml:space="preserve"> 1 สร้างโป่งเทียมอาหารช้าง 2. สร้างหอดูช้างและเฝ้าระวังช้างพร้อมอุปกรณ์ไล่ช้าง 
</t>
    </r>
    <r>
      <rPr>
        <u/>
        <sz val="10"/>
        <rFont val="Calibri"/>
        <family val="2"/>
        <scheme val="minor"/>
      </rPr>
      <t>ความเห็น</t>
    </r>
    <r>
      <rPr>
        <sz val="10"/>
        <rFont val="Calibri"/>
        <family val="2"/>
        <scheme val="minor"/>
      </rPr>
      <t xml:space="preserve"> ขยายและเพิ่มโป่งแหล่งอาหารช้างป่าเพื่อลดการบุกรุกพื้นที่เกษตรของเกษตรกร
</t>
    </r>
  </si>
  <si>
    <r>
      <rPr>
        <u/>
        <sz val="10"/>
        <rFont val="Calibri"/>
        <family val="2"/>
        <scheme val="minor"/>
      </rPr>
      <t>กิจกรรม</t>
    </r>
    <r>
      <rPr>
        <sz val="10"/>
        <rFont val="Calibri"/>
        <family val="2"/>
        <scheme val="minor"/>
      </rPr>
      <t xml:space="preserve">1. ค่าก่อสร้างเขื่อนป้องกันตลิ่งริมแม่น้ำยาว200 ม. ลึก 6 ม. พร้อมทิ้งหินใหญ่บริเวณตีนเขื่อน                           </t>
    </r>
    <r>
      <rPr>
        <u/>
        <sz val="10"/>
        <rFont val="Calibri"/>
        <family val="2"/>
        <scheme val="minor"/>
      </rPr>
      <t>ความเห็น</t>
    </r>
    <r>
      <rPr>
        <sz val="10"/>
        <rFont val="Calibri"/>
        <family val="2"/>
        <scheme val="minor"/>
      </rPr>
      <t xml:space="preserve"> ป้องกันการพังทะลายของตลิ่งริมแม่น้ำเพื่อลดความเสียหายต่อชีวิตและทรัพย์สินของประชาชน
</t>
    </r>
  </si>
  <si>
    <r>
      <rPr>
        <u/>
        <sz val="10"/>
        <rFont val="Calibri"/>
        <family val="2"/>
        <scheme val="minor"/>
      </rPr>
      <t xml:space="preserve">กิจกรรม </t>
    </r>
    <r>
      <rPr>
        <sz val="10"/>
        <rFont val="Calibri"/>
        <family val="2"/>
        <scheme val="minor"/>
      </rPr>
      <t xml:space="preserve">1. ค่าจ้างเหมาปลูกป่า 500 ไร่ ๆละ 3,800 บาท 1,900,000 บาท
</t>
    </r>
    <r>
      <rPr>
        <u/>
        <sz val="10"/>
        <rFont val="Calibri"/>
        <family val="2"/>
        <scheme val="minor"/>
      </rPr>
      <t>ความเห็น</t>
    </r>
    <r>
      <rPr>
        <sz val="10"/>
        <rFont val="Calibri"/>
        <family val="2"/>
        <scheme val="minor"/>
      </rPr>
      <t xml:space="preserve"> เป็นภารกิจปกติของหน่วยงาน
</t>
    </r>
  </si>
  <si>
    <r>
      <rPr>
        <u/>
        <sz val="10"/>
        <rFont val="Calibri"/>
        <family val="2"/>
        <scheme val="minor"/>
      </rPr>
      <t>กิจกรรม</t>
    </r>
    <r>
      <rPr>
        <sz val="10"/>
        <rFont val="Calibri"/>
        <family val="2"/>
        <scheme val="minor"/>
      </rPr>
      <t xml:space="preserve"> จัดอบรมเรื่องการคัดแยกขยะ</t>
    </r>
    <r>
      <rPr>
        <u/>
        <sz val="10"/>
        <rFont val="Calibri"/>
        <family val="2"/>
        <scheme val="minor"/>
      </rPr>
      <t>ความเห็น</t>
    </r>
    <r>
      <rPr>
        <sz val="10"/>
        <rFont val="Calibri"/>
        <family val="2"/>
        <scheme val="minor"/>
      </rPr>
      <t xml:space="preserve">  เป็นการอบรมที่ไม่ได้ส่งเสริมอาชีพ
</t>
    </r>
  </si>
  <si>
    <r>
      <rPr>
        <u/>
        <sz val="10"/>
        <rFont val="Calibri"/>
        <family val="2"/>
        <scheme val="minor"/>
      </rPr>
      <t>กิจกรรม</t>
    </r>
    <r>
      <rPr>
        <sz val="10"/>
        <rFont val="Calibri"/>
        <family val="2"/>
        <scheme val="minor"/>
      </rPr>
      <t xml:space="preserve"> ซ่อมแซมปรับปรุงห้องบัญชาการสาธารณะภัยของจังหวัดตราด 
</t>
    </r>
    <r>
      <rPr>
        <u/>
        <sz val="10"/>
        <rFont val="Calibri"/>
        <family val="2"/>
        <scheme val="minor"/>
      </rPr>
      <t>ความเห็น</t>
    </r>
    <r>
      <rPr>
        <sz val="10"/>
        <rFont val="Calibri"/>
        <family val="2"/>
        <scheme val="minor"/>
      </rPr>
      <t xml:space="preserve"> ใช้งบปกติของส่วนราชการ
</t>
    </r>
  </si>
  <si>
    <r>
      <rPr>
        <u/>
        <sz val="10"/>
        <rFont val="Calibri"/>
        <family val="2"/>
        <scheme val="minor"/>
      </rPr>
      <t>กิจกรรม</t>
    </r>
    <r>
      <rPr>
        <sz val="10"/>
        <rFont val="Calibri"/>
        <family val="2"/>
        <scheme val="minor"/>
      </rPr>
      <t xml:space="preserve">  ค่าวัสดุก่อสร้างปะการังเทียม </t>
    </r>
    <r>
      <rPr>
        <u/>
        <sz val="10"/>
        <rFont val="Calibri"/>
        <family val="2"/>
        <scheme val="minor"/>
      </rPr>
      <t>ความเห็น</t>
    </r>
    <r>
      <rPr>
        <sz val="10"/>
        <rFont val="Calibri"/>
        <family val="2"/>
        <scheme val="minor"/>
      </rPr>
      <t xml:space="preserve"> เป็นการฟื้นฟูและอนุรักษ์สัตว์ทะเลในบริเวณชายฝั่งทะเลจังหวัดตราด  
</t>
    </r>
  </si>
  <si>
    <r>
      <rPr>
        <u/>
        <sz val="10"/>
        <rFont val="Calibri"/>
        <family val="2"/>
        <scheme val="minor"/>
      </rPr>
      <t>กิจกรรม</t>
    </r>
    <r>
      <rPr>
        <sz val="10"/>
        <rFont val="Calibri"/>
        <family val="2"/>
        <scheme val="minor"/>
      </rPr>
      <t xml:space="preserve"> ค่าจ้างเหมาปลูกหวาย จำนวน 500 ไร่ ๆ ละ 3,500 บาท 
</t>
    </r>
    <r>
      <rPr>
        <u/>
        <sz val="10"/>
        <rFont val="Calibri"/>
        <family val="2"/>
        <scheme val="minor"/>
      </rPr>
      <t>ความเห็น</t>
    </r>
    <r>
      <rPr>
        <sz val="10"/>
        <rFont val="Calibri"/>
        <family val="2"/>
        <scheme val="minor"/>
      </rPr>
      <t xml:space="preserve">  เป็นการเพิ่มรายได้ให้กับชุมชน
</t>
    </r>
  </si>
  <si>
    <t xml:space="preserve">17. โครงการปลูกหวายเพื่อเพิ่มระบบนิเวศน์ในการอนุรักษ์ดินและน้ำ
</t>
  </si>
  <si>
    <t xml:space="preserve">18.โครงการส่งเสริมการเรียนรู้ ฟื้นฟูทรัพยากรธรรมชาติปลูกต้นไม้เพื่อเพิ่มพื้นที่สีเขียวและลดโลกร้อนตามปรัชญาเศรษฐกิจพอเพียง
</t>
  </si>
  <si>
    <r>
      <rPr>
        <u/>
        <sz val="10"/>
        <rFont val="Calibri"/>
        <family val="2"/>
        <scheme val="minor"/>
      </rPr>
      <t xml:space="preserve">กิจกรรม </t>
    </r>
    <r>
      <rPr>
        <sz val="10"/>
        <rFont val="Calibri"/>
        <family val="2"/>
        <scheme val="minor"/>
      </rPr>
      <t xml:space="preserve">1. เพื่อจัดสร้างแหล่งปะการังเขากวางและแหล่งอาศัยบ้านปลาการ์ตูน   
</t>
    </r>
    <r>
      <rPr>
        <u/>
        <sz val="10"/>
        <rFont val="Calibri"/>
        <family val="2"/>
        <scheme val="minor"/>
      </rPr>
      <t xml:space="preserve">ความเห็น </t>
    </r>
    <r>
      <rPr>
        <sz val="10"/>
        <rFont val="Calibri"/>
        <family val="2"/>
        <scheme val="minor"/>
      </rPr>
      <t xml:space="preserve"> เป็นการอนุรักษ์ฟื้นฟูทรัพยากรสัตว์ทะเล
</t>
    </r>
  </si>
  <si>
    <t xml:space="preserve">19.โครงการเสริมสร้างฟื้นฟูแหล่งพันธุ์ปะการังระบบนิเวศน์ที่อาศัยสัตว์ทะเล
</t>
  </si>
  <si>
    <r>
      <rPr>
        <u/>
        <sz val="10"/>
        <rFont val="Calibri"/>
        <family val="2"/>
        <scheme val="minor"/>
      </rPr>
      <t>กิจกรรม</t>
    </r>
    <r>
      <rPr>
        <sz val="10"/>
        <rFont val="Calibri"/>
        <family val="2"/>
        <scheme val="minor"/>
      </rPr>
      <t xml:space="preserve"> 1. ผลิตพันธุ์สัตว์น้ำชายฝั่งเช่นกุ้งทะเล ปลากะพงขาว ภายในโรงเพาะฟักเพื่อเพิ่มทรัพยากรสัตว์น้ำชายฝั่ง                 </t>
    </r>
    <r>
      <rPr>
        <u/>
        <sz val="10"/>
        <rFont val="Calibri"/>
        <family val="2"/>
        <scheme val="minor"/>
      </rPr>
      <t>ความเห็น</t>
    </r>
    <r>
      <rPr>
        <sz val="10"/>
        <rFont val="Calibri"/>
        <family val="2"/>
        <scheme val="minor"/>
      </rPr>
      <t xml:space="preserve"> เป็นการเพิ่มทรัพยากรสัตว์น้ำและสร้างรายได้ให้กับชุมชน
</t>
    </r>
  </si>
  <si>
    <r>
      <rPr>
        <u/>
        <sz val="10"/>
        <rFont val="Calibri"/>
        <family val="2"/>
        <scheme val="minor"/>
      </rPr>
      <t>กิจกรรม</t>
    </r>
    <r>
      <rPr>
        <sz val="10"/>
        <rFont val="Calibri"/>
        <family val="2"/>
        <scheme val="minor"/>
      </rPr>
      <t xml:space="preserve"> 1. ค่าปลูกป่าชายเลน 25 ไร่ ๆละ 6,200 บาท  2,000,000 บาท 2. ค่าวัสดุการเกษตร (ไม้ไผ่) จำนวน 50,000 ลำ 5,000,000 บาท  
</t>
    </r>
    <r>
      <rPr>
        <u/>
        <sz val="10"/>
        <rFont val="Calibri"/>
        <family val="2"/>
        <scheme val="minor"/>
      </rPr>
      <t>ความเห็น</t>
    </r>
    <r>
      <rPr>
        <sz val="10"/>
        <rFont val="Calibri"/>
        <family val="2"/>
        <scheme val="minor"/>
      </rPr>
      <t xml:space="preserve"> เพื่อแก้ไขปัญหาการกัดเซาะชายฝั่ง และสอดคล้องกับยุทธศาสตร์
</t>
    </r>
  </si>
  <si>
    <r>
      <rPr>
        <u/>
        <sz val="10"/>
        <rFont val="Calibri"/>
        <family val="2"/>
        <scheme val="minor"/>
      </rPr>
      <t>กิจกรรม</t>
    </r>
    <r>
      <rPr>
        <sz val="10"/>
        <rFont val="Calibri"/>
        <family val="2"/>
        <scheme val="minor"/>
      </rPr>
      <t xml:space="preserve"> ประชุมจัดทำแผนและแนวทางการอนุรักษ์ทรัพยากรทางทะเลและชายฝั่ง รวมทั้งดำเนินกิจกรรมเพื่อการท่องเสริมการท่องเที่ยวหาดทรายดำ 
</t>
    </r>
    <r>
      <rPr>
        <u/>
        <sz val="10"/>
        <rFont val="Calibri"/>
        <family val="2"/>
        <scheme val="minor"/>
      </rPr>
      <t>ความเห็น</t>
    </r>
    <r>
      <rPr>
        <sz val="10"/>
        <rFont val="Calibri"/>
        <family val="2"/>
        <scheme val="minor"/>
      </rPr>
      <t xml:space="preserve"> เพื่อส่งเสริมการท่องเที่ยวและสร้างรายได้
</t>
    </r>
  </si>
  <si>
    <t xml:space="preserve">5. พัฒนาระบบโลจิสติกส์ (Logistic) โครงข่ายการคมนาคม และระบบการผ่านแดน ทั้งการตรวจคนเข้าเมืองและศุลกากร เพื่อสนับสนุนให้ตราดเป็นประตูการค้าระหว่างประเทศ
</t>
  </si>
  <si>
    <r>
      <rPr>
        <u/>
        <sz val="10"/>
        <rFont val="Calibri"/>
        <family val="2"/>
        <scheme val="minor"/>
      </rPr>
      <t>กิจกรรม</t>
    </r>
    <r>
      <rPr>
        <sz val="10"/>
        <rFont val="Calibri"/>
        <family val="2"/>
        <scheme val="minor"/>
      </rPr>
      <t xml:space="preserve"> นำกลุ่มเป้าหมายของจังหวัดตราดเข้าร่วมแสดงสินค้าในต่างประเทศ 
</t>
    </r>
    <r>
      <rPr>
        <u/>
        <sz val="10"/>
        <rFont val="Calibri"/>
        <family val="2"/>
        <scheme val="minor"/>
      </rPr>
      <t>ความเห็น</t>
    </r>
    <r>
      <rPr>
        <sz val="10"/>
        <rFont val="Calibri"/>
        <family val="2"/>
        <scheme val="minor"/>
      </rPr>
      <t xml:space="preserve"> เป็นการเดินทางไปราชการต่างประเทศโดยไม่มี MOU</t>
    </r>
  </si>
  <si>
    <t xml:space="preserve">3.2  ส่งเสริมสนับสนุนผู้ประกอบการเข้าร่วมงานแสดงสินค้าประเทศเพื่อนบ้าน/อาเซียน+6 จัดทำ Road Show และ Business Matching
</t>
  </si>
  <si>
    <r>
      <rPr>
        <u/>
        <sz val="10"/>
        <rFont val="Calibri"/>
        <family val="2"/>
        <scheme val="minor"/>
      </rPr>
      <t xml:space="preserve">กิจกรรม </t>
    </r>
    <r>
      <rPr>
        <sz val="10"/>
        <rFont val="Calibri"/>
        <family val="2"/>
        <scheme val="minor"/>
      </rPr>
      <t xml:space="preserve"> ก่อสร้างถนน คสล. ผิวจราจรกว้าง 5.00 ม. ไหล่ทางลูกรังกว้างข้างละ 0.50 ม. ยาว 2,250 กม.                          </t>
    </r>
    <r>
      <rPr>
        <u/>
        <sz val="10"/>
        <rFont val="Calibri"/>
        <family val="2"/>
        <scheme val="minor"/>
      </rPr>
      <t>ความเห็น</t>
    </r>
    <r>
      <rPr>
        <sz val="10"/>
        <rFont val="Calibri"/>
        <family val="2"/>
        <scheme val="minor"/>
      </rPr>
      <t xml:space="preserve"> เพื่อการขนส่งผลผลิตทางการเกษตรและการสัญจรของประชาชน
</t>
    </r>
  </si>
  <si>
    <r>
      <rPr>
        <u/>
        <sz val="10"/>
        <rFont val="Calibri"/>
        <family val="2"/>
        <scheme val="minor"/>
      </rPr>
      <t>กิจกรรม</t>
    </r>
    <r>
      <rPr>
        <sz val="10"/>
        <rFont val="Calibri"/>
        <family val="2"/>
        <scheme val="minor"/>
      </rPr>
      <t xml:space="preserve"> การจัดกิจกรรมเพื่อกระชับความสัมพันธ์กับประชาชน    
</t>
    </r>
    <r>
      <rPr>
        <u/>
        <sz val="10"/>
        <rFont val="Calibri"/>
        <family val="2"/>
        <scheme val="minor"/>
      </rPr>
      <t xml:space="preserve">ความเห็น </t>
    </r>
    <r>
      <rPr>
        <sz val="10"/>
        <rFont val="Calibri"/>
        <family val="2"/>
        <scheme val="minor"/>
      </rPr>
      <t>เป็นภารกิจปกติของหน่วยงาน</t>
    </r>
  </si>
  <si>
    <t xml:space="preserve">25. โครงการสร้างการมีส่วนร่วม และสนับสนุนความสัมพันธ์ของประชาชนตามแนวชายฝั่งและเกาะแก่ง
</t>
  </si>
  <si>
    <r>
      <rPr>
        <u/>
        <sz val="10"/>
        <rFont val="Calibri"/>
        <family val="2"/>
        <scheme val="minor"/>
      </rPr>
      <t xml:space="preserve">กิจกรรม </t>
    </r>
    <r>
      <rPr>
        <sz val="10"/>
        <rFont val="Calibri"/>
        <family val="2"/>
        <scheme val="minor"/>
      </rPr>
      <t xml:space="preserve">1. ค่าครุภัณฑ์ (เรือยาง 2 ลำ กล้องตรวจการกลางคืน 5 ตัว กล้องส่องทางไกล 5 ตัว 2,120,000 บาท 2. ค่าก่อสร้างสนาม ฮ.ขนาด 80*80 จำนวน 1 สนาม 1,000,000 บาท ระบบไฟนำร่อง 500,000 บาท 
</t>
    </r>
    <r>
      <rPr>
        <u/>
        <sz val="10"/>
        <rFont val="Calibri"/>
        <family val="2"/>
        <scheme val="minor"/>
      </rPr>
      <t>ความเห็น</t>
    </r>
    <r>
      <rPr>
        <sz val="10"/>
        <rFont val="Calibri"/>
        <family val="2"/>
        <scheme val="minor"/>
      </rPr>
      <t xml:space="preserve"> เป็นการจัดซื้อครุภัณฑ์โดยตรง
</t>
    </r>
  </si>
  <si>
    <t>หมายเหตุ : การจัดสรรตามกรอบวงเงินงบประมาณปี 2557 ตามเกณฑ์ของ ก.น.จ. ของจังหวัดตราด</t>
  </si>
  <si>
    <t xml:space="preserve"> สรุปข้อเสนอ และผลการพิจารณาแผนปฏิบัติราชการ ประจำปีงบประมาณ พ.ศ.2557 จังหวัดตราด</t>
  </si>
  <si>
    <t>สรุปผลการพิจารณาโครงการอื่นๆนอกเหนือจากโครงการตามตำแหน่งจุดยืนการพัฒนาของจังหวัดตราด</t>
  </si>
  <si>
    <t>สรุปผลการพิจารณาโครงการตามตำแหน่งจุดยืนการพัฒนาของจังหวัดตราด</t>
  </si>
  <si>
    <t>สรุปแผนพัฒนาจังหวัดตราด</t>
  </si>
  <si>
    <t>จังหวัดตราด</t>
  </si>
  <si>
    <t>ภาคตะวันออก</t>
  </si>
  <si>
    <t xml:space="preserve">1. ยุทธศาสตร์ พัฒนาระบบโครงสร้างพื้นฐานและบริการสังคมให้เพียงพอ รวมทั้งรักษาวัฒนธรรมประเพณีที่ดีของจังหวัดให้คงอยู่อย่างยั่งยืน 
    เพื่อให้เมืองตราดน่าอยู่และประชาชนมีคุณภาพชีวิตที่ดี </t>
  </si>
  <si>
    <t>การเป็นเมืองเกษตรปลอดภัย</t>
  </si>
  <si>
    <t>การเป็นเมืองท่องเที่ยวเชิงนิเวศ</t>
  </si>
  <si>
    <t>การเป็นช่องทางการค้าชายแดน</t>
  </si>
  <si>
    <t>เป้าประสงค์รวม ...</t>
  </si>
  <si>
    <t>2. ยุทธศาสตร์ ส่งเสริมและพัฒนาการผลิตสินค้าเกษตรคุณภาพ โดยยึดหลักปรัชญาเศรษฐกิจพอเพียง เพื่อให้เกษตรกรและชุมชนมีรายได้เพิ่มขึ้น 
    ประกอบด้วย 1 ตำแหน่งจุดยืนการพัฒนาคือ</t>
  </si>
  <si>
    <t xml:space="preserve">4. ยุทธศาสตร์ อนุรักษ์ ฟื้นฟู และบริหารจัดการและทรัพยากรธรรมชาติและสิ่งแวดล้อม ให้มีความอุดมสมบูรณ์ดังเดิม </t>
  </si>
  <si>
    <t>5. ยุทธศาสตร์ พัฒนาระบบโลจิสติกส์ (Logistic) โครงข่ายการคมนาคม และระบบการผ่านแดน ทั้งการตรวจคนเข้าเมืองและศุลกากร 
    เพื่อสนับสนุนให้ตราด  ประกอบด้วย 1 ตำแหน่งจุดยืนการพัฒนาคือ</t>
  </si>
  <si>
    <t>6. ยุทธศาสตร์ เสริมสร้างการรักษาความมั่นคงภายในและความสงบเรียบร้อยตามแนวชายแดนและชายฝั่งทะเล รวมทั้งความสัมพันธ์ที่ดีกับนานาชาติ</t>
  </si>
  <si>
    <r>
      <t xml:space="preserve">วิสัยทัศน์ </t>
    </r>
    <r>
      <rPr>
        <sz val="11"/>
        <color indexed="8"/>
        <rFont val="Tahoma"/>
        <family val="2"/>
      </rPr>
      <t>ตราดเมืองน่าอยู่ ประชาชนมีคุณภาพชีวิตที่ดี สินค้าเกษตรคุณภาพ ทรัพยากรธรรมชาติยั่งยืน ท่องเที่ยวเป็นมิตรกับสิ่งแวดล้อม 
              และมีความสัมพันธ์ที่ดีกับนานาชาติ</t>
    </r>
  </si>
  <si>
    <t xml:space="preserve">   3. ยุทธศาสตร์ พัฒนาและส่งเสริมการท่องเที่ยวที่เป็นมิตรกับสิ่งแวดล้อมและการท่องเที่ยวเชื่อมโยงไปสู่ระดับนานาชาติเพื่อเพิ่มรายได้จากการท่องเที่ยวและไม่ทำลายสภาพแวดล้อมของ                แหล่งท่องเที่ยว
  ประกอบด้วย 1 ตำแหน่งจุดยืนการพัฒนาคือ</t>
  </si>
</sst>
</file>

<file path=xl/styles.xml><?xml version="1.0" encoding="utf-8"?>
<styleSheet xmlns="http://schemas.openxmlformats.org/spreadsheetml/2006/main">
  <numFmts count="3">
    <numFmt numFmtId="43" formatCode="_-* #,##0.00_-;\-* #,##0.00_-;_-* &quot;-&quot;??_-;_-@_-"/>
    <numFmt numFmtId="164" formatCode="#,##0_ ;\-#,##0\ "/>
    <numFmt numFmtId="165" formatCode="_-* #,##0_-;\-* #,##0_-;_-* &quot;-&quot;??_-;_-@_-"/>
  </numFmts>
  <fonts count="49">
    <font>
      <sz val="11"/>
      <color indexed="8"/>
      <name val="Tahoma"/>
      <family val="2"/>
      <charset val="222"/>
    </font>
    <font>
      <sz val="11"/>
      <color indexed="8"/>
      <name val="Tahoma"/>
      <family val="2"/>
      <charset val="222"/>
    </font>
    <font>
      <sz val="11"/>
      <color indexed="8"/>
      <name val="Tahoma"/>
      <family val="2"/>
      <charset val="222"/>
    </font>
    <font>
      <sz val="8"/>
      <name val="Tahoma"/>
      <family val="2"/>
      <charset val="222"/>
    </font>
    <font>
      <b/>
      <sz val="12"/>
      <color indexed="8"/>
      <name val="Tahoma"/>
      <family val="2"/>
    </font>
    <font>
      <sz val="10"/>
      <color indexed="8"/>
      <name val="Tahoma"/>
      <family val="2"/>
    </font>
    <font>
      <sz val="12"/>
      <color indexed="8"/>
      <name val="Tahoma"/>
      <family val="2"/>
    </font>
    <font>
      <sz val="11"/>
      <color indexed="8"/>
      <name val="Tahoma"/>
      <family val="2"/>
    </font>
    <font>
      <sz val="11"/>
      <name val="Tahoma"/>
      <family val="2"/>
    </font>
    <font>
      <b/>
      <sz val="11"/>
      <name val="Tahoma"/>
      <family val="2"/>
    </font>
    <font>
      <b/>
      <sz val="16"/>
      <color indexed="8"/>
      <name val="Tahoma"/>
      <family val="2"/>
    </font>
    <font>
      <sz val="16"/>
      <color indexed="8"/>
      <name val="Tahoma"/>
      <family val="2"/>
    </font>
    <font>
      <sz val="10"/>
      <name val="Tahoma"/>
      <family val="2"/>
    </font>
    <font>
      <b/>
      <sz val="10"/>
      <name val="Tahoma"/>
      <family val="2"/>
    </font>
    <font>
      <b/>
      <sz val="10"/>
      <color indexed="8"/>
      <name val="Tahoma"/>
      <family val="2"/>
    </font>
    <font>
      <b/>
      <sz val="11"/>
      <color indexed="8"/>
      <name val="Tahoma"/>
      <family val="2"/>
    </font>
    <font>
      <sz val="12"/>
      <color indexed="10"/>
      <name val="Tahoma"/>
      <family val="2"/>
    </font>
    <font>
      <sz val="10"/>
      <color indexed="60"/>
      <name val="Tahoma"/>
      <family val="2"/>
    </font>
    <font>
      <sz val="11"/>
      <color indexed="60"/>
      <name val="Tahoma"/>
      <family val="2"/>
    </font>
    <font>
      <b/>
      <sz val="11"/>
      <color indexed="60"/>
      <name val="Tahoma"/>
      <family val="2"/>
    </font>
    <font>
      <sz val="12"/>
      <color indexed="60"/>
      <name val="Tahoma"/>
      <family val="2"/>
    </font>
    <font>
      <b/>
      <sz val="14"/>
      <color indexed="8"/>
      <name val="Tahoma"/>
      <family val="2"/>
    </font>
    <font>
      <sz val="11"/>
      <color indexed="8"/>
      <name val="Tahoma"/>
      <family val="2"/>
    </font>
    <font>
      <b/>
      <sz val="9"/>
      <color indexed="8"/>
      <name val="Tahoma"/>
      <family val="2"/>
    </font>
    <font>
      <sz val="9"/>
      <color theme="1" tint="4.9989318521683403E-2"/>
      <name val="Tahoma"/>
      <family val="2"/>
      <charset val="222"/>
    </font>
    <font>
      <sz val="9"/>
      <color indexed="8"/>
      <name val="Tahoma"/>
      <family val="2"/>
      <charset val="222"/>
    </font>
    <font>
      <sz val="9"/>
      <color indexed="8"/>
      <name val="Tahoma"/>
      <family val="2"/>
    </font>
    <font>
      <sz val="9"/>
      <color theme="1" tint="4.9989318521683403E-2"/>
      <name val="Tahoma"/>
      <family val="2"/>
    </font>
    <font>
      <sz val="10"/>
      <color theme="1" tint="4.9989318521683403E-2"/>
      <name val="Arial"/>
      <family val="2"/>
    </font>
    <font>
      <sz val="10"/>
      <color indexed="8"/>
      <name val="Arial"/>
      <family val="2"/>
    </font>
    <font>
      <u val="singleAccounting"/>
      <sz val="9"/>
      <color indexed="8"/>
      <name val="Tahoma"/>
      <family val="2"/>
      <charset val="222"/>
    </font>
    <font>
      <b/>
      <sz val="10"/>
      <color theme="1" tint="4.9989318521683403E-2"/>
      <name val="Tahoma"/>
      <family val="2"/>
      <charset val="222"/>
    </font>
    <font>
      <b/>
      <sz val="10"/>
      <color theme="1" tint="4.9989318521683403E-2"/>
      <name val="Tahoma"/>
      <family val="2"/>
    </font>
    <font>
      <b/>
      <sz val="10"/>
      <color indexed="60"/>
      <name val="Tahoma"/>
      <family val="2"/>
    </font>
    <font>
      <sz val="10"/>
      <color theme="0"/>
      <name val="Tahoma"/>
      <family val="2"/>
    </font>
    <font>
      <sz val="11"/>
      <color theme="1"/>
      <name val="Tahoma"/>
      <family val="2"/>
    </font>
    <font>
      <b/>
      <sz val="11"/>
      <color theme="1"/>
      <name val="Tahoma"/>
      <family val="2"/>
    </font>
    <font>
      <b/>
      <sz val="10"/>
      <color indexed="8"/>
      <name val="Calibri"/>
      <family val="2"/>
      <scheme val="minor"/>
    </font>
    <font>
      <sz val="10"/>
      <color indexed="8"/>
      <name val="Calibri"/>
      <family val="2"/>
      <scheme val="minor"/>
    </font>
    <font>
      <sz val="10"/>
      <name val="Calibri"/>
      <family val="2"/>
      <scheme val="minor"/>
    </font>
    <font>
      <u/>
      <sz val="10"/>
      <name val="Calibri"/>
      <family val="2"/>
      <scheme val="minor"/>
    </font>
    <font>
      <sz val="10"/>
      <color indexed="8"/>
      <name val="Cambria"/>
      <family val="2"/>
      <scheme val="major"/>
    </font>
    <font>
      <sz val="10"/>
      <name val="Cambria"/>
      <family val="2"/>
      <scheme val="major"/>
    </font>
    <font>
      <b/>
      <sz val="10"/>
      <color indexed="8"/>
      <name val="Cambria"/>
      <family val="2"/>
      <scheme val="major"/>
    </font>
    <font>
      <b/>
      <sz val="10"/>
      <name val="Calibri"/>
      <family val="2"/>
      <scheme val="minor"/>
    </font>
    <font>
      <b/>
      <sz val="11"/>
      <color indexed="8"/>
      <name val="Calibri"/>
      <family val="2"/>
      <scheme val="minor"/>
    </font>
    <font>
      <b/>
      <u/>
      <sz val="10"/>
      <color indexed="8"/>
      <name val="Tahoma"/>
      <family val="2"/>
    </font>
    <font>
      <u/>
      <sz val="10"/>
      <color indexed="8"/>
      <name val="Tahoma"/>
      <family val="2"/>
    </font>
    <font>
      <u/>
      <sz val="10"/>
      <color indexed="8"/>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47"/>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tted">
        <color indexed="64"/>
      </top>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s>
  <cellStyleXfs count="4">
    <xf numFmtId="0" fontId="0" fillId="0" borderId="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27">
    <xf numFmtId="0" fontId="0" fillId="0" borderId="0" xfId="0"/>
    <xf numFmtId="0" fontId="0" fillId="0" borderId="0" xfId="0" applyAlignment="1">
      <alignment horizontal="center"/>
    </xf>
    <xf numFmtId="43" fontId="1" fillId="0" borderId="0" xfId="1" applyFont="1"/>
    <xf numFmtId="0" fontId="6" fillId="0" borderId="0" xfId="0" applyFont="1"/>
    <xf numFmtId="0" fontId="11" fillId="0" borderId="0" xfId="0" applyFont="1"/>
    <xf numFmtId="0" fontId="16" fillId="0" borderId="0" xfId="0" applyFont="1"/>
    <xf numFmtId="0" fontId="8" fillId="0" borderId="0" xfId="0" applyFont="1" applyAlignment="1">
      <alignment horizontal="center"/>
    </xf>
    <xf numFmtId="0" fontId="15" fillId="0" borderId="2" xfId="0" applyFont="1" applyBorder="1" applyAlignment="1">
      <alignment horizontal="center" vertical="center"/>
    </xf>
    <xf numFmtId="0" fontId="15" fillId="0" borderId="1" xfId="0" applyFont="1" applyBorder="1" applyAlignment="1">
      <alignment horizontal="center" vertical="center"/>
    </xf>
    <xf numFmtId="43" fontId="12" fillId="0" borderId="0" xfId="0" applyNumberFormat="1" applyFont="1" applyAlignment="1"/>
    <xf numFmtId="0" fontId="12" fillId="0" borderId="0" xfId="0" applyFont="1" applyAlignment="1"/>
    <xf numFmtId="0" fontId="13" fillId="0" borderId="0" xfId="0" applyFont="1" applyAlignment="1"/>
    <xf numFmtId="0" fontId="8" fillId="0" borderId="0" xfId="0" applyFont="1"/>
    <xf numFmtId="43" fontId="8" fillId="0" borderId="0" xfId="1" applyFont="1"/>
    <xf numFmtId="0" fontId="12" fillId="0" borderId="0" xfId="0" applyFont="1"/>
    <xf numFmtId="0" fontId="18" fillId="0" borderId="0" xfId="0" applyFont="1" applyAlignment="1">
      <alignment horizontal="center"/>
    </xf>
    <xf numFmtId="164" fontId="19" fillId="0" borderId="0" xfId="1" applyNumberFormat="1" applyFont="1"/>
    <xf numFmtId="43" fontId="18" fillId="0" borderId="0" xfId="1" applyFont="1"/>
    <xf numFmtId="0" fontId="18" fillId="0" borderId="0" xfId="0" applyFont="1"/>
    <xf numFmtId="0" fontId="17" fillId="0" borderId="0" xfId="0" applyFont="1"/>
    <xf numFmtId="164" fontId="18" fillId="0" borderId="0" xfId="0" applyNumberFormat="1" applyFont="1" applyAlignment="1">
      <alignment horizontal="center"/>
    </xf>
    <xf numFmtId="0" fontId="20" fillId="0" borderId="0" xfId="0" applyFont="1" applyAlignment="1">
      <alignment horizontal="center"/>
    </xf>
    <xf numFmtId="0" fontId="20" fillId="0" borderId="0" xfId="0" applyFont="1"/>
    <xf numFmtId="43" fontId="20" fillId="0" borderId="0" xfId="1" applyFont="1"/>
    <xf numFmtId="164" fontId="12" fillId="0" borderId="0" xfId="0" applyNumberFormat="1" applyFont="1" applyAlignment="1"/>
    <xf numFmtId="165" fontId="22" fillId="0" borderId="1" xfId="1" applyNumberFormat="1" applyFont="1" applyBorder="1" applyAlignment="1">
      <alignment horizontal="center" vertical="center"/>
    </xf>
    <xf numFmtId="165" fontId="22" fillId="0" borderId="8" xfId="1" applyNumberFormat="1" applyFont="1" applyBorder="1" applyAlignment="1">
      <alignment horizontal="center" vertical="center"/>
    </xf>
    <xf numFmtId="0" fontId="22" fillId="0" borderId="1" xfId="0" applyFont="1" applyBorder="1" applyAlignment="1">
      <alignment horizontal="center" vertical="center"/>
    </xf>
    <xf numFmtId="164" fontId="15"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4" fillId="0" borderId="0" xfId="0" applyFont="1" applyAlignment="1"/>
    <xf numFmtId="0" fontId="23" fillId="0" borderId="0" xfId="0" applyFont="1" applyFill="1" applyBorder="1"/>
    <xf numFmtId="0" fontId="24" fillId="0" borderId="0" xfId="0" applyFont="1" applyFill="1" applyBorder="1"/>
    <xf numFmtId="43" fontId="25" fillId="0" borderId="0" xfId="1" applyNumberFormat="1" applyFont="1" applyFill="1" applyBorder="1"/>
    <xf numFmtId="43" fontId="26" fillId="0" borderId="0" xfId="1" applyNumberFormat="1" applyFont="1" applyFill="1" applyAlignment="1">
      <alignment horizontal="center" wrapText="1"/>
    </xf>
    <xf numFmtId="2" fontId="26" fillId="0" borderId="0" xfId="1" applyNumberFormat="1" applyFont="1" applyFill="1" applyAlignment="1">
      <alignment horizontal="center" wrapText="1"/>
    </xf>
    <xf numFmtId="43" fontId="27" fillId="0" borderId="0" xfId="1" applyNumberFormat="1" applyFont="1" applyFill="1" applyAlignment="1">
      <alignment horizontal="center" wrapText="1"/>
    </xf>
    <xf numFmtId="49" fontId="27" fillId="0" borderId="0" xfId="1" applyNumberFormat="1" applyFont="1" applyFill="1" applyAlignment="1">
      <alignment wrapText="1"/>
    </xf>
    <xf numFmtId="0" fontId="28" fillId="0" borderId="0" xfId="0" applyFont="1" applyFill="1" applyAlignment="1">
      <alignment horizontal="center"/>
    </xf>
    <xf numFmtId="0" fontId="29" fillId="0" borderId="0" xfId="0" applyFont="1" applyFill="1" applyBorder="1"/>
    <xf numFmtId="0" fontId="29" fillId="0" borderId="0" xfId="0" applyFont="1" applyFill="1"/>
    <xf numFmtId="43" fontId="30" fillId="0" borderId="0" xfId="1" applyNumberFormat="1" applyFont="1" applyFill="1" applyBorder="1"/>
    <xf numFmtId="0" fontId="25" fillId="0" borderId="0" xfId="0" applyFont="1" applyFill="1"/>
    <xf numFmtId="0" fontId="24" fillId="0" borderId="0" xfId="0" applyFont="1" applyFill="1"/>
    <xf numFmtId="43" fontId="25" fillId="0" borderId="0" xfId="1" applyNumberFormat="1" applyFont="1" applyFill="1"/>
    <xf numFmtId="0" fontId="21" fillId="0" borderId="0" xfId="0" applyFont="1" applyFill="1" applyBorder="1"/>
    <xf numFmtId="0" fontId="4" fillId="0" borderId="0" xfId="0" applyFont="1" applyFill="1" applyBorder="1"/>
    <xf numFmtId="0" fontId="31" fillId="0" borderId="1" xfId="0" applyFont="1" applyFill="1" applyBorder="1" applyAlignment="1">
      <alignment horizontal="center" vertical="center" wrapText="1"/>
    </xf>
    <xf numFmtId="43" fontId="14" fillId="0" borderId="1" xfId="1" applyNumberFormat="1" applyFont="1" applyFill="1" applyBorder="1" applyAlignment="1">
      <alignment horizontal="center" vertical="top" wrapText="1"/>
    </xf>
    <xf numFmtId="2" fontId="14" fillId="0" borderId="1" xfId="1" applyNumberFormat="1" applyFont="1" applyFill="1" applyBorder="1" applyAlignment="1">
      <alignment horizontal="center" vertical="top" wrapText="1"/>
    </xf>
    <xf numFmtId="43" fontId="32" fillId="0" borderId="1" xfId="1" applyNumberFormat="1" applyFont="1" applyFill="1" applyBorder="1" applyAlignment="1">
      <alignment horizontal="center" vertical="top" wrapText="1"/>
    </xf>
    <xf numFmtId="49" fontId="32" fillId="0" borderId="1" xfId="1" applyNumberFormat="1" applyFont="1" applyFill="1" applyBorder="1" applyAlignment="1">
      <alignment horizontal="center" vertical="center" wrapText="1"/>
    </xf>
    <xf numFmtId="43" fontId="32" fillId="0" borderId="1" xfId="1" applyNumberFormat="1" applyFont="1" applyFill="1" applyBorder="1" applyAlignment="1">
      <alignment horizontal="center" vertical="center" wrapText="1"/>
    </xf>
    <xf numFmtId="3" fontId="15" fillId="0" borderId="1" xfId="0" applyNumberFormat="1" applyFont="1" applyBorder="1" applyAlignment="1">
      <alignment horizontal="center" vertical="center"/>
    </xf>
    <xf numFmtId="3" fontId="15" fillId="0" borderId="1" xfId="0" applyNumberFormat="1" applyFont="1" applyBorder="1" applyAlignment="1">
      <alignment horizontal="right" vertical="center"/>
    </xf>
    <xf numFmtId="165" fontId="22" fillId="0" borderId="1" xfId="1" applyNumberFormat="1" applyFont="1" applyBorder="1" applyAlignment="1">
      <alignment horizontal="right" vertical="center"/>
    </xf>
    <xf numFmtId="164" fontId="15" fillId="2" borderId="1" xfId="0" applyNumberFormat="1" applyFont="1" applyFill="1" applyBorder="1" applyAlignment="1">
      <alignment horizontal="right" vertical="center"/>
    </xf>
    <xf numFmtId="0" fontId="22" fillId="0" borderId="1" xfId="0" applyFont="1" applyBorder="1" applyAlignment="1">
      <alignment horizontal="right" vertical="center"/>
    </xf>
    <xf numFmtId="0" fontId="29" fillId="0" borderId="0" xfId="0" applyFont="1" applyFill="1" applyBorder="1" applyAlignment="1">
      <alignment horizontal="center"/>
    </xf>
    <xf numFmtId="164" fontId="20" fillId="0" borderId="0" xfId="0" applyNumberFormat="1" applyFont="1" applyAlignment="1">
      <alignment horizontal="center"/>
    </xf>
    <xf numFmtId="165" fontId="20" fillId="0" borderId="0" xfId="1" applyNumberFormat="1" applyFont="1"/>
    <xf numFmtId="164" fontId="20" fillId="0" borderId="0" xfId="0" applyNumberFormat="1" applyFont="1"/>
    <xf numFmtId="165" fontId="18" fillId="0" borderId="0" xfId="1" applyNumberFormat="1" applyFont="1"/>
    <xf numFmtId="3" fontId="18" fillId="0" borderId="0" xfId="0" applyNumberFormat="1" applyFont="1" applyAlignment="1">
      <alignment horizontal="center"/>
    </xf>
    <xf numFmtId="3" fontId="18" fillId="0" borderId="0" xfId="0" applyNumberFormat="1" applyFont="1" applyAlignment="1">
      <alignment horizontal="right"/>
    </xf>
    <xf numFmtId="165" fontId="17" fillId="0" borderId="0" xfId="1" applyNumberFormat="1" applyFont="1"/>
    <xf numFmtId="165" fontId="18" fillId="0" borderId="0" xfId="1" applyNumberFormat="1" applyFont="1" applyAlignment="1">
      <alignment horizont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0" fillId="0" borderId="0" xfId="0" applyFont="1" applyAlignment="1">
      <alignment horizontal="center" vertical="center"/>
    </xf>
    <xf numFmtId="0" fontId="7" fillId="0" borderId="10" xfId="0" applyFont="1" applyBorder="1" applyAlignment="1">
      <alignment horizontal="center" vertical="top"/>
    </xf>
    <xf numFmtId="0" fontId="8" fillId="0" borderId="10" xfId="0" applyFont="1" applyFill="1" applyBorder="1" applyAlignment="1">
      <alignment vertical="top" wrapText="1"/>
    </xf>
    <xf numFmtId="3" fontId="7" fillId="0" borderId="7" xfId="0" applyNumberFormat="1" applyFont="1" applyFill="1" applyBorder="1" applyAlignment="1">
      <alignment horizontal="center" vertical="top"/>
    </xf>
    <xf numFmtId="3" fontId="7" fillId="0" borderId="7" xfId="0" applyNumberFormat="1" applyFont="1" applyFill="1" applyBorder="1" applyAlignment="1">
      <alignment horizontal="right" vertical="top"/>
    </xf>
    <xf numFmtId="3" fontId="7" fillId="0" borderId="9" xfId="0" applyNumberFormat="1" applyFont="1" applyFill="1" applyBorder="1" applyAlignment="1">
      <alignment horizontal="center" vertical="top"/>
    </xf>
    <xf numFmtId="3" fontId="7" fillId="0" borderId="7" xfId="0" applyNumberFormat="1" applyFont="1" applyFill="1" applyBorder="1" applyAlignment="1">
      <alignment vertical="top"/>
    </xf>
    <xf numFmtId="0" fontId="7" fillId="0" borderId="11" xfId="0" applyFont="1" applyBorder="1" applyAlignment="1">
      <alignment horizontal="center" vertical="top"/>
    </xf>
    <xf numFmtId="0" fontId="8" fillId="0" borderId="11" xfId="0" applyFont="1" applyBorder="1" applyAlignment="1">
      <alignment vertical="top" wrapText="1"/>
    </xf>
    <xf numFmtId="3" fontId="7" fillId="0" borderId="11" xfId="0" applyNumberFormat="1" applyFont="1" applyFill="1" applyBorder="1" applyAlignment="1">
      <alignment horizontal="center" vertical="top"/>
    </xf>
    <xf numFmtId="3" fontId="7" fillId="0" borderId="11" xfId="0" applyNumberFormat="1" applyFont="1" applyFill="1" applyBorder="1" applyAlignment="1">
      <alignment horizontal="right" vertical="top"/>
    </xf>
    <xf numFmtId="3" fontId="7" fillId="0" borderId="11" xfId="0" applyNumberFormat="1" applyFont="1" applyFill="1" applyBorder="1" applyAlignment="1">
      <alignment vertical="top"/>
    </xf>
    <xf numFmtId="0" fontId="7" fillId="0" borderId="19" xfId="0" applyFont="1" applyBorder="1" applyAlignment="1">
      <alignment horizontal="center" vertical="top"/>
    </xf>
    <xf numFmtId="0" fontId="8" fillId="0" borderId="19" xfId="0" applyFont="1" applyBorder="1" applyAlignment="1">
      <alignment vertical="top" wrapText="1"/>
    </xf>
    <xf numFmtId="0" fontId="7" fillId="0" borderId="12" xfId="0" applyFont="1" applyBorder="1" applyAlignment="1">
      <alignment horizontal="center" vertical="top"/>
    </xf>
    <xf numFmtId="0" fontId="8" fillId="0" borderId="12" xfId="0" applyFont="1" applyBorder="1" applyAlignment="1">
      <alignment vertical="top" wrapText="1"/>
    </xf>
    <xf numFmtId="0" fontId="14" fillId="0" borderId="0" xfId="0" applyFont="1" applyFill="1" applyAlignment="1">
      <alignment vertical="center"/>
    </xf>
    <xf numFmtId="0" fontId="14" fillId="0" borderId="0" xfId="0" applyFont="1" applyAlignment="1">
      <alignment vertical="center"/>
    </xf>
    <xf numFmtId="0" fontId="15" fillId="0" borderId="1" xfId="0" applyFont="1" applyFill="1" applyBorder="1" applyAlignment="1">
      <alignment horizontal="center" vertical="center"/>
    </xf>
    <xf numFmtId="43" fontId="15" fillId="0" borderId="1" xfId="1" applyFont="1" applyFill="1" applyBorder="1" applyAlignment="1">
      <alignment horizontal="center" vertical="center"/>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43" fontId="23" fillId="0" borderId="0" xfId="1" applyNumberFormat="1" applyFont="1" applyFill="1" applyBorder="1" applyAlignment="1">
      <alignment horizontal="center" vertical="top" wrapText="1"/>
    </xf>
    <xf numFmtId="0" fontId="29" fillId="0" borderId="0" xfId="0" applyFont="1" applyFill="1" applyAlignment="1">
      <alignment horizontal="center" vertical="top"/>
    </xf>
    <xf numFmtId="43" fontId="5" fillId="0" borderId="0" xfId="0" applyNumberFormat="1" applyFont="1" applyAlignment="1">
      <alignment vertical="top"/>
    </xf>
    <xf numFmtId="0" fontId="5" fillId="0" borderId="0" xfId="0" applyFont="1" applyAlignment="1">
      <alignment vertical="top"/>
    </xf>
    <xf numFmtId="0" fontId="6" fillId="0" borderId="0" xfId="0" applyFont="1" applyAlignment="1">
      <alignment vertical="top"/>
    </xf>
    <xf numFmtId="0" fontId="6" fillId="0" borderId="0" xfId="0" applyFont="1" applyAlignment="1">
      <alignment horizontal="right"/>
    </xf>
    <xf numFmtId="0" fontId="17" fillId="0" borderId="0" xfId="0" applyFont="1" applyAlignment="1">
      <alignment horizontal="center"/>
    </xf>
    <xf numFmtId="164" fontId="33" fillId="0" borderId="0" xfId="1" applyNumberFormat="1" applyFont="1"/>
    <xf numFmtId="43" fontId="17" fillId="0" borderId="0" xfId="1" applyFont="1"/>
    <xf numFmtId="0" fontId="34" fillId="0" borderId="0" xfId="0" applyFont="1" applyAlignment="1">
      <alignment horizontal="center"/>
    </xf>
    <xf numFmtId="164" fontId="35" fillId="0" borderId="0" xfId="1" applyNumberFormat="1" applyFont="1"/>
    <xf numFmtId="0" fontId="35" fillId="0" borderId="0" xfId="0" applyFont="1" applyAlignment="1">
      <alignment horizontal="center"/>
    </xf>
    <xf numFmtId="0" fontId="35" fillId="0" borderId="0" xfId="0" applyFont="1"/>
    <xf numFmtId="43" fontId="35" fillId="0" borderId="0" xfId="1" applyFont="1"/>
    <xf numFmtId="164" fontId="36" fillId="0" borderId="0" xfId="1" applyNumberFormat="1" applyFont="1"/>
    <xf numFmtId="164" fontId="36" fillId="2" borderId="1" xfId="0" applyNumberFormat="1" applyFont="1" applyFill="1" applyBorder="1" applyAlignment="1">
      <alignment horizontal="center" vertical="center"/>
    </xf>
    <xf numFmtId="164" fontId="36" fillId="2" borderId="1" xfId="0" applyNumberFormat="1" applyFont="1" applyFill="1" applyBorder="1" applyAlignment="1">
      <alignment horizontal="right" vertical="center"/>
    </xf>
    <xf numFmtId="0" fontId="36" fillId="0" borderId="0" xfId="0" applyFont="1" applyAlignment="1"/>
    <xf numFmtId="0" fontId="35" fillId="0" borderId="0" xfId="0" applyFont="1" applyAlignment="1"/>
    <xf numFmtId="0" fontId="39" fillId="0" borderId="0" xfId="0" applyFont="1" applyFill="1"/>
    <xf numFmtId="0" fontId="38" fillId="0" borderId="0" xfId="0" applyFont="1" applyFill="1"/>
    <xf numFmtId="0" fontId="39" fillId="4" borderId="0" xfId="0" applyFont="1" applyFill="1"/>
    <xf numFmtId="0" fontId="39" fillId="0" borderId="0" xfId="0" applyFont="1" applyFill="1" applyAlignment="1">
      <alignment horizontal="center" vertical="top"/>
    </xf>
    <xf numFmtId="0" fontId="38" fillId="0" borderId="0" xfId="0" applyFont="1" applyFill="1" applyAlignment="1">
      <alignment horizontal="center" vertical="top"/>
    </xf>
    <xf numFmtId="0" fontId="37" fillId="0" borderId="16" xfId="0" applyFont="1" applyFill="1" applyBorder="1" applyAlignment="1">
      <alignment vertical="top" wrapText="1"/>
    </xf>
    <xf numFmtId="0" fontId="37" fillId="0" borderId="16" xfId="0" applyFont="1" applyFill="1" applyBorder="1" applyAlignment="1">
      <alignment horizontal="left" vertical="top" wrapText="1"/>
    </xf>
    <xf numFmtId="3" fontId="37" fillId="0" borderId="16" xfId="2" applyNumberFormat="1" applyFont="1" applyFill="1" applyBorder="1" applyAlignment="1">
      <alignment horizontal="center" vertical="center" wrapText="1"/>
    </xf>
    <xf numFmtId="165" fontId="37" fillId="0" borderId="16" xfId="2" applyNumberFormat="1" applyFont="1" applyFill="1" applyBorder="1" applyAlignment="1">
      <alignment horizontal="center" vertical="center" wrapText="1"/>
    </xf>
    <xf numFmtId="0" fontId="37" fillId="0" borderId="16" xfId="0" applyFont="1" applyFill="1" applyBorder="1" applyAlignment="1">
      <alignment horizontal="center" vertical="center"/>
    </xf>
    <xf numFmtId="0" fontId="45" fillId="0" borderId="18" xfId="0" applyFont="1" applyBorder="1" applyAlignment="1">
      <alignment vertical="top" wrapText="1"/>
    </xf>
    <xf numFmtId="0" fontId="38" fillId="0" borderId="18" xfId="0" applyFont="1" applyFill="1" applyBorder="1" applyAlignment="1">
      <alignment horizontal="left" vertical="top" wrapText="1"/>
    </xf>
    <xf numFmtId="3" fontId="38" fillId="0" borderId="18" xfId="0" applyNumberFormat="1" applyFont="1" applyBorder="1" applyAlignment="1">
      <alignment vertical="top"/>
    </xf>
    <xf numFmtId="165" fontId="37" fillId="0" borderId="18" xfId="2" applyNumberFormat="1" applyFont="1" applyFill="1" applyBorder="1" applyAlignment="1">
      <alignment horizontal="center" vertical="center" wrapText="1"/>
    </xf>
    <xf numFmtId="165" fontId="38" fillId="0" borderId="18" xfId="2" applyNumberFormat="1" applyFont="1" applyFill="1" applyBorder="1" applyAlignment="1">
      <alignment horizontal="center" vertical="top" wrapText="1"/>
    </xf>
    <xf numFmtId="0" fontId="5" fillId="0" borderId="18" xfId="0" applyFont="1" applyBorder="1" applyAlignment="1">
      <alignment vertical="top" wrapText="1"/>
    </xf>
    <xf numFmtId="0" fontId="38" fillId="0" borderId="18" xfId="0" applyFont="1" applyBorder="1" applyAlignment="1">
      <alignment vertical="top" wrapText="1"/>
    </xf>
    <xf numFmtId="0" fontId="41" fillId="0" borderId="18" xfId="0" applyFont="1" applyBorder="1" applyAlignment="1">
      <alignment vertical="top" wrapText="1"/>
    </xf>
    <xf numFmtId="0" fontId="41" fillId="0" borderId="18" xfId="0" applyFont="1" applyBorder="1" applyAlignment="1">
      <alignment wrapText="1"/>
    </xf>
    <xf numFmtId="3" fontId="41" fillId="0" borderId="18" xfId="0" applyNumberFormat="1" applyFont="1" applyBorder="1" applyAlignment="1">
      <alignment vertical="top"/>
    </xf>
    <xf numFmtId="165" fontId="5" fillId="0" borderId="18" xfId="2" applyNumberFormat="1" applyFont="1" applyBorder="1" applyAlignment="1">
      <alignment vertical="top"/>
    </xf>
    <xf numFmtId="0" fontId="37" fillId="0" borderId="18" xfId="0" applyFont="1" applyFill="1" applyBorder="1" applyAlignment="1">
      <alignment vertical="top" wrapText="1"/>
    </xf>
    <xf numFmtId="0" fontId="37" fillId="0" borderId="18" xfId="0" applyFont="1" applyBorder="1" applyAlignment="1">
      <alignment horizontal="left" vertical="top" wrapText="1"/>
    </xf>
    <xf numFmtId="165" fontId="39" fillId="0" borderId="18" xfId="2" applyNumberFormat="1" applyFont="1" applyFill="1" applyBorder="1" applyAlignment="1">
      <alignment horizontal="left" vertical="top" wrapText="1"/>
    </xf>
    <xf numFmtId="0" fontId="39" fillId="0" borderId="18" xfId="0" applyFont="1" applyFill="1" applyBorder="1" applyAlignment="1">
      <alignment horizontal="left" vertical="top" wrapText="1"/>
    </xf>
    <xf numFmtId="0" fontId="39" fillId="0" borderId="18" xfId="0" applyFont="1" applyFill="1" applyBorder="1" applyAlignment="1">
      <alignment horizontal="center" vertical="top" wrapText="1"/>
    </xf>
    <xf numFmtId="0" fontId="38" fillId="0" borderId="18" xfId="0" applyFont="1" applyBorder="1" applyAlignment="1">
      <alignment horizontal="left" vertical="top" wrapText="1"/>
    </xf>
    <xf numFmtId="3" fontId="41" fillId="0" borderId="18" xfId="0" applyNumberFormat="1" applyFont="1" applyBorder="1" applyAlignment="1">
      <alignment vertical="top" wrapText="1"/>
    </xf>
    <xf numFmtId="165" fontId="5" fillId="0" borderId="18" xfId="2" applyNumberFormat="1" applyFont="1" applyBorder="1" applyAlignment="1">
      <alignment vertical="top" wrapText="1"/>
    </xf>
    <xf numFmtId="0" fontId="39" fillId="0" borderId="18" xfId="0" applyNumberFormat="1" applyFont="1" applyFill="1" applyBorder="1" applyAlignment="1">
      <alignment horizontal="left" vertical="top" wrapText="1"/>
    </xf>
    <xf numFmtId="0" fontId="39" fillId="0" borderId="18" xfId="0" applyFont="1" applyFill="1" applyBorder="1"/>
    <xf numFmtId="0" fontId="40" fillId="0" borderId="18" xfId="0" applyFont="1" applyFill="1" applyBorder="1" applyAlignment="1">
      <alignment horizontal="left" vertical="top" wrapText="1"/>
    </xf>
    <xf numFmtId="165" fontId="38" fillId="0" borderId="18" xfId="2" applyNumberFormat="1" applyFont="1" applyBorder="1" applyAlignment="1">
      <alignment vertical="top"/>
    </xf>
    <xf numFmtId="0" fontId="42" fillId="0" borderId="18" xfId="0" applyFont="1" applyBorder="1" applyAlignment="1">
      <alignment vertical="top" wrapText="1"/>
    </xf>
    <xf numFmtId="3" fontId="39" fillId="0" borderId="18" xfId="0" applyNumberFormat="1" applyFont="1" applyBorder="1" applyAlignment="1">
      <alignment vertical="top"/>
    </xf>
    <xf numFmtId="165" fontId="39" fillId="0" borderId="18" xfId="2" applyNumberFormat="1" applyFont="1" applyBorder="1" applyAlignment="1">
      <alignment vertical="top"/>
    </xf>
    <xf numFmtId="3" fontId="42" fillId="0" borderId="18" xfId="0" applyNumberFormat="1" applyFont="1" applyBorder="1" applyAlignment="1">
      <alignment vertical="top"/>
    </xf>
    <xf numFmtId="3" fontId="42" fillId="0" borderId="18" xfId="0" applyNumberFormat="1" applyFont="1" applyBorder="1" applyAlignment="1">
      <alignment vertical="top" wrapText="1"/>
    </xf>
    <xf numFmtId="0" fontId="45" fillId="0" borderId="18" xfId="0" applyFont="1" applyBorder="1" applyAlignment="1">
      <alignment horizontal="left" vertical="top" wrapText="1"/>
    </xf>
    <xf numFmtId="0" fontId="44" fillId="0" borderId="18" xfId="0" applyFont="1" applyFill="1" applyBorder="1" applyAlignment="1">
      <alignment vertical="top"/>
    </xf>
    <xf numFmtId="0" fontId="41" fillId="0" borderId="18" xfId="0" applyFont="1" applyBorder="1" applyAlignment="1">
      <alignment horizontal="left" vertical="top" wrapText="1"/>
    </xf>
    <xf numFmtId="0" fontId="43" fillId="0" borderId="18" xfId="0" applyFont="1" applyBorder="1" applyAlignment="1">
      <alignment vertical="top" wrapText="1"/>
    </xf>
    <xf numFmtId="0" fontId="44" fillId="0" borderId="18" xfId="0" applyFont="1" applyFill="1" applyBorder="1" applyAlignment="1">
      <alignment horizontal="left" vertical="top" wrapText="1"/>
    </xf>
    <xf numFmtId="3" fontId="38" fillId="0" borderId="18" xfId="2" applyNumberFormat="1" applyFont="1" applyBorder="1" applyAlignment="1">
      <alignment vertical="top"/>
    </xf>
    <xf numFmtId="3" fontId="38" fillId="0" borderId="18" xfId="0" applyNumberFormat="1" applyFont="1" applyBorder="1" applyAlignment="1">
      <alignment vertical="top" wrapText="1"/>
    </xf>
    <xf numFmtId="0" fontId="44" fillId="0" borderId="18" xfId="0" applyFont="1" applyFill="1" applyBorder="1" applyAlignment="1">
      <alignment vertical="top" wrapText="1"/>
    </xf>
    <xf numFmtId="3" fontId="41" fillId="0" borderId="18" xfId="0" applyNumberFormat="1" applyFont="1" applyBorder="1" applyAlignment="1">
      <alignment horizontal="right" vertical="top"/>
    </xf>
    <xf numFmtId="0" fontId="41" fillId="0" borderId="18" xfId="0" applyFont="1" applyBorder="1" applyAlignment="1">
      <alignment horizontal="justify" vertical="top"/>
    </xf>
    <xf numFmtId="3" fontId="41" fillId="0" borderId="18" xfId="0" applyNumberFormat="1" applyFont="1" applyBorder="1" applyAlignment="1">
      <alignment horizontal="right" vertical="top" wrapText="1"/>
    </xf>
    <xf numFmtId="0" fontId="37" fillId="0" borderId="18" xfId="0" applyFont="1" applyBorder="1" applyAlignment="1">
      <alignment vertical="top" wrapText="1"/>
    </xf>
    <xf numFmtId="0" fontId="43" fillId="0" borderId="18" xfId="0" applyFont="1" applyBorder="1" applyAlignment="1">
      <alignment horizontal="left" vertical="top" wrapText="1"/>
    </xf>
    <xf numFmtId="0" fontId="39" fillId="0" borderId="17" xfId="0" applyFont="1" applyFill="1" applyBorder="1"/>
    <xf numFmtId="0" fontId="38" fillId="0" borderId="17" xfId="0" applyFont="1" applyBorder="1" applyAlignment="1">
      <alignment vertical="top" wrapText="1"/>
    </xf>
    <xf numFmtId="3" fontId="41" fillId="0" borderId="17" xfId="0" applyNumberFormat="1" applyFont="1" applyBorder="1" applyAlignment="1">
      <alignment vertical="top"/>
    </xf>
    <xf numFmtId="165" fontId="39" fillId="0" borderId="17" xfId="2" applyNumberFormat="1" applyFont="1" applyFill="1" applyBorder="1" applyAlignment="1">
      <alignment horizontal="left" vertical="top" wrapText="1"/>
    </xf>
    <xf numFmtId="0" fontId="39" fillId="0" borderId="17" xfId="0" applyFont="1" applyFill="1" applyBorder="1" applyAlignment="1">
      <alignment horizontal="left" vertical="top" wrapText="1"/>
    </xf>
    <xf numFmtId="0" fontId="39" fillId="3" borderId="17" xfId="0" applyFont="1" applyFill="1" applyBorder="1" applyAlignment="1">
      <alignment horizontal="center" vertical="top"/>
    </xf>
    <xf numFmtId="0" fontId="39" fillId="0" borderId="16" xfId="0" applyFont="1" applyFill="1" applyBorder="1" applyAlignment="1">
      <alignment horizontal="center" vertical="center" wrapText="1"/>
    </xf>
    <xf numFmtId="3" fontId="7" fillId="0" borderId="12" xfId="0" applyNumberFormat="1" applyFont="1" applyFill="1" applyBorder="1" applyAlignment="1">
      <alignment horizontal="center" vertical="top"/>
    </xf>
    <xf numFmtId="3" fontId="7" fillId="0" borderId="12" xfId="0" applyNumberFormat="1" applyFont="1" applyFill="1" applyBorder="1" applyAlignment="1">
      <alignment horizontal="right" vertical="top"/>
    </xf>
    <xf numFmtId="3" fontId="7" fillId="0" borderId="20" xfId="0" applyNumberFormat="1" applyFont="1" applyFill="1" applyBorder="1" applyAlignment="1">
      <alignment horizontal="center" vertical="top"/>
    </xf>
    <xf numFmtId="3" fontId="7" fillId="0" borderId="21" xfId="0" applyNumberFormat="1" applyFont="1" applyFill="1" applyBorder="1" applyAlignment="1">
      <alignment horizontal="center" vertical="top"/>
    </xf>
    <xf numFmtId="3" fontId="7" fillId="0" borderId="12" xfId="0" applyNumberFormat="1" applyFont="1" applyFill="1" applyBorder="1" applyAlignment="1">
      <alignment vertical="top"/>
    </xf>
    <xf numFmtId="165" fontId="35" fillId="0" borderId="0" xfId="1" applyNumberFormat="1" applyFont="1"/>
    <xf numFmtId="0" fontId="25" fillId="0" borderId="0" xfId="0" applyFont="1" applyFill="1" applyAlignment="1">
      <alignment vertical="center"/>
    </xf>
    <xf numFmtId="49" fontId="27" fillId="0" borderId="1" xfId="1" applyNumberFormat="1" applyFont="1" applyFill="1" applyBorder="1" applyAlignment="1">
      <alignment vertical="center" wrapText="1"/>
    </xf>
    <xf numFmtId="0" fontId="28" fillId="0" borderId="1" xfId="0" applyFont="1" applyFill="1" applyBorder="1" applyAlignment="1">
      <alignment horizontal="center" vertical="center"/>
    </xf>
    <xf numFmtId="0" fontId="29" fillId="0" borderId="0" xfId="0" applyFont="1" applyFill="1" applyBorder="1" applyAlignment="1">
      <alignment horizontal="center" vertical="center"/>
    </xf>
    <xf numFmtId="0" fontId="29" fillId="0" borderId="0" xfId="0" applyFont="1" applyFill="1" applyAlignment="1">
      <alignment vertical="center"/>
    </xf>
    <xf numFmtId="165" fontId="14" fillId="0" borderId="1" xfId="1" applyNumberFormat="1" applyFont="1" applyFill="1" applyBorder="1" applyAlignment="1">
      <alignment vertical="center"/>
    </xf>
    <xf numFmtId="165" fontId="14" fillId="0" borderId="1" xfId="1" applyNumberFormat="1" applyFont="1" applyFill="1" applyBorder="1" applyAlignment="1">
      <alignment horizontal="center" vertical="center" wrapText="1"/>
    </xf>
    <xf numFmtId="2" fontId="14" fillId="0" borderId="1" xfId="1" applyNumberFormat="1" applyFont="1" applyFill="1" applyBorder="1" applyAlignment="1">
      <alignment horizontal="center" vertical="center" wrapText="1"/>
    </xf>
    <xf numFmtId="164" fontId="14" fillId="0" borderId="1" xfId="1" applyNumberFormat="1" applyFont="1" applyFill="1" applyBorder="1"/>
    <xf numFmtId="49" fontId="27" fillId="0" borderId="8" xfId="1" applyNumberFormat="1" applyFont="1" applyFill="1" applyBorder="1" applyAlignment="1">
      <alignment wrapText="1"/>
    </xf>
    <xf numFmtId="0" fontId="28" fillId="0" borderId="6" xfId="0" applyFont="1" applyFill="1" applyBorder="1" applyAlignment="1">
      <alignment horizontal="center"/>
    </xf>
    <xf numFmtId="0" fontId="15" fillId="0" borderId="0" xfId="0" applyFont="1" applyAlignment="1">
      <alignment horizontal="center" vertical="top"/>
    </xf>
    <xf numFmtId="0" fontId="7" fillId="0" borderId="0" xfId="0" applyFont="1" applyAlignment="1">
      <alignment vertical="top"/>
    </xf>
    <xf numFmtId="0" fontId="7" fillId="0" borderId="0" xfId="0" applyFont="1"/>
    <xf numFmtId="0" fontId="7" fillId="0" borderId="0" xfId="0" applyFont="1" applyAlignment="1">
      <alignment horizontal="left" vertical="top"/>
    </xf>
    <xf numFmtId="0" fontId="7" fillId="0" borderId="0" xfId="0" applyFont="1" applyAlignment="1">
      <alignment horizontal="right" vertical="top"/>
    </xf>
    <xf numFmtId="0" fontId="7" fillId="0" borderId="0" xfId="0" applyFont="1" applyAlignment="1">
      <alignment horizontal="left" vertical="top" wrapText="1" indent="1"/>
    </xf>
    <xf numFmtId="0" fontId="7" fillId="0" borderId="0" xfId="0" applyFont="1" applyAlignment="1">
      <alignment horizontal="left" vertical="top" indent="1"/>
    </xf>
    <xf numFmtId="0" fontId="10" fillId="0" borderId="0" xfId="0" applyFont="1" applyAlignment="1">
      <alignment horizontal="center" vertical="top"/>
    </xf>
    <xf numFmtId="0" fontId="15" fillId="0" borderId="0" xfId="0" applyFont="1" applyAlignment="1">
      <alignment horizontal="left" vertical="top" wrapText="1"/>
    </xf>
    <xf numFmtId="0" fontId="15" fillId="0" borderId="0" xfId="0" applyFont="1" applyAlignment="1">
      <alignment horizontal="left" vertical="top"/>
    </xf>
    <xf numFmtId="0" fontId="15" fillId="0" borderId="0" xfId="0" applyFont="1" applyAlignment="1">
      <alignment horizontal="left"/>
    </xf>
    <xf numFmtId="0" fontId="7" fillId="0" borderId="0" xfId="0" applyFont="1" applyAlignment="1">
      <alignment horizontal="left" vertical="top"/>
    </xf>
    <xf numFmtId="0" fontId="7" fillId="0" borderId="0" xfId="0" applyFont="1" applyAlignment="1">
      <alignment horizontal="left" vertical="top" wrapText="1"/>
    </xf>
    <xf numFmtId="0" fontId="35" fillId="0" borderId="0" xfId="0" applyFont="1" applyAlignment="1">
      <alignment horizontal="left"/>
    </xf>
    <xf numFmtId="0" fontId="15" fillId="0" borderId="14" xfId="0" applyFont="1" applyBorder="1" applyAlignment="1">
      <alignment horizontal="center" vertical="center"/>
    </xf>
    <xf numFmtId="0" fontId="15" fillId="0" borderId="9" xfId="0" applyFont="1" applyBorder="1" applyAlignment="1">
      <alignment horizontal="center" vertical="center"/>
    </xf>
    <xf numFmtId="0" fontId="15" fillId="0" borderId="3" xfId="0" applyFont="1" applyBorder="1" applyAlignment="1">
      <alignment horizontal="center" vertical="center"/>
    </xf>
    <xf numFmtId="0" fontId="15" fillId="0" borderId="5" xfId="0" applyFont="1" applyBorder="1" applyAlignment="1">
      <alignment horizontal="center" vertical="center"/>
    </xf>
    <xf numFmtId="0" fontId="10" fillId="0" borderId="0" xfId="0" applyFont="1" applyAlignment="1">
      <alignment horizontal="center"/>
    </xf>
    <xf numFmtId="0" fontId="15" fillId="0" borderId="16" xfId="0" applyFont="1" applyBorder="1" applyAlignment="1">
      <alignment horizontal="center" vertical="center"/>
    </xf>
    <xf numFmtId="0" fontId="15" fillId="0" borderId="13" xfId="0" applyFont="1" applyBorder="1" applyAlignment="1">
      <alignment horizontal="center" vertical="center"/>
    </xf>
    <xf numFmtId="0" fontId="15" fillId="0" borderId="17" xfId="0" applyFont="1" applyBorder="1" applyAlignment="1">
      <alignment horizontal="center" vertical="center"/>
    </xf>
    <xf numFmtId="0" fontId="15" fillId="0" borderId="7"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8" fillId="0" borderId="8"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36" fillId="2" borderId="8" xfId="0" applyFont="1" applyFill="1" applyBorder="1" applyAlignment="1">
      <alignment horizontal="center" vertical="center" wrapText="1"/>
    </xf>
    <xf numFmtId="0" fontId="36" fillId="2" borderId="6" xfId="0" applyFont="1" applyFill="1" applyBorder="1" applyAlignment="1">
      <alignment horizontal="center" vertical="center" wrapText="1"/>
    </xf>
    <xf numFmtId="0" fontId="10" fillId="0" borderId="0" xfId="0" applyFont="1" applyAlignment="1">
      <alignment horizontal="center" vertical="center"/>
    </xf>
    <xf numFmtId="0" fontId="15" fillId="0" borderId="15" xfId="0" applyFont="1" applyBorder="1" applyAlignment="1">
      <alignment horizontal="center" vertical="center"/>
    </xf>
    <xf numFmtId="0" fontId="9" fillId="0" borderId="8" xfId="0" applyFont="1" applyBorder="1" applyAlignment="1">
      <alignment horizontal="center" vertical="center"/>
    </xf>
    <xf numFmtId="0" fontId="9" fillId="0" borderId="6" xfId="0" applyFont="1" applyBorder="1" applyAlignment="1">
      <alignment horizontal="center" vertical="center"/>
    </xf>
    <xf numFmtId="0" fontId="32" fillId="0" borderId="8" xfId="0" applyFont="1" applyFill="1" applyBorder="1" applyAlignment="1">
      <alignment horizontal="center" vertical="center"/>
    </xf>
    <xf numFmtId="0" fontId="32" fillId="0" borderId="6" xfId="0" applyFont="1" applyFill="1" applyBorder="1" applyAlignment="1">
      <alignment horizontal="center" vertical="center"/>
    </xf>
    <xf numFmtId="0" fontId="32" fillId="0" borderId="8" xfId="0" applyFont="1" applyFill="1" applyBorder="1" applyAlignment="1">
      <alignment horizontal="center"/>
    </xf>
    <xf numFmtId="0" fontId="32" fillId="0" borderId="6" xfId="0" applyFont="1" applyFill="1" applyBorder="1" applyAlignment="1">
      <alignment horizontal="center"/>
    </xf>
  </cellXfs>
  <cellStyles count="4">
    <cellStyle name="Comma" xfId="1" builtinId="3"/>
    <cellStyle name="Comma 2" xfId="2"/>
    <cellStyle name="Comma 7" xf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P14"/>
  <sheetViews>
    <sheetView zoomScaleNormal="100" zoomScaleSheetLayoutView="100" workbookViewId="0">
      <selection activeCell="F15" sqref="F15"/>
    </sheetView>
  </sheetViews>
  <sheetFormatPr defaultRowHeight="15"/>
  <cols>
    <col min="1" max="1" width="7.375" style="98" customWidth="1"/>
    <col min="2" max="16384" width="9" style="3"/>
  </cols>
  <sheetData>
    <row r="1" spans="1:16" s="97" customFormat="1" ht="19.5">
      <c r="A1" s="194" t="s">
        <v>124</v>
      </c>
      <c r="B1" s="194"/>
      <c r="C1" s="194"/>
      <c r="D1" s="194"/>
      <c r="E1" s="194"/>
      <c r="F1" s="194"/>
      <c r="G1" s="194"/>
      <c r="H1" s="194"/>
      <c r="I1" s="194"/>
      <c r="J1" s="194"/>
      <c r="K1" s="194"/>
      <c r="L1" s="194"/>
      <c r="M1" s="194"/>
      <c r="N1" s="194"/>
    </row>
    <row r="2" spans="1:16" s="188" customFormat="1" ht="15.75" customHeight="1">
      <c r="A2" s="187"/>
      <c r="B2" s="187"/>
      <c r="C2" s="187"/>
      <c r="D2" s="187"/>
      <c r="E2" s="187"/>
      <c r="F2" s="187"/>
      <c r="G2" s="187"/>
      <c r="H2" s="187"/>
      <c r="I2" s="187"/>
      <c r="J2" s="187"/>
      <c r="K2" s="187"/>
      <c r="L2" s="187"/>
      <c r="M2" s="187"/>
      <c r="N2" s="187"/>
    </row>
    <row r="3" spans="1:16" s="189" customFormat="1" ht="32.25" customHeight="1">
      <c r="A3" s="195" t="s">
        <v>136</v>
      </c>
      <c r="B3" s="196"/>
      <c r="C3" s="196"/>
      <c r="D3" s="196"/>
      <c r="E3" s="196"/>
      <c r="F3" s="196"/>
      <c r="G3" s="196"/>
      <c r="H3" s="196"/>
      <c r="I3" s="196"/>
      <c r="J3" s="196"/>
      <c r="K3" s="196"/>
      <c r="L3" s="196"/>
      <c r="M3" s="196"/>
      <c r="N3" s="196"/>
    </row>
    <row r="4" spans="1:16" s="189" customFormat="1" ht="17.25" customHeight="1">
      <c r="A4" s="197" t="s">
        <v>131</v>
      </c>
      <c r="B4" s="197"/>
      <c r="C4" s="197"/>
      <c r="D4" s="197"/>
      <c r="E4" s="197"/>
      <c r="F4" s="197"/>
      <c r="G4" s="197"/>
      <c r="H4" s="197"/>
      <c r="I4" s="197"/>
      <c r="J4" s="197"/>
      <c r="K4" s="197"/>
      <c r="L4" s="197"/>
      <c r="M4" s="197"/>
      <c r="N4" s="197"/>
    </row>
    <row r="5" spans="1:16" s="189" customFormat="1" ht="17.25" customHeight="1">
      <c r="A5" s="197" t="s">
        <v>25</v>
      </c>
      <c r="B5" s="197"/>
      <c r="C5" s="197"/>
      <c r="D5" s="197"/>
      <c r="E5" s="197"/>
      <c r="F5" s="197"/>
      <c r="G5" s="197"/>
      <c r="H5" s="197"/>
      <c r="I5" s="197"/>
      <c r="J5" s="197"/>
      <c r="K5" s="197"/>
      <c r="L5" s="197"/>
      <c r="M5" s="197"/>
      <c r="N5" s="197"/>
    </row>
    <row r="6" spans="1:16" s="188" customFormat="1" ht="32.25" customHeight="1">
      <c r="A6" s="192" t="s">
        <v>127</v>
      </c>
      <c r="B6" s="193"/>
      <c r="C6" s="193"/>
      <c r="D6" s="193"/>
      <c r="E6" s="193"/>
      <c r="F6" s="193"/>
      <c r="G6" s="193"/>
      <c r="H6" s="193"/>
      <c r="I6" s="193"/>
      <c r="J6" s="193"/>
      <c r="K6" s="193"/>
      <c r="L6" s="193"/>
      <c r="M6" s="193"/>
      <c r="N6" s="193"/>
    </row>
    <row r="7" spans="1:16" s="190" customFormat="1" ht="32.25" customHeight="1">
      <c r="A7" s="192" t="s">
        <v>132</v>
      </c>
      <c r="B7" s="192"/>
      <c r="C7" s="192"/>
      <c r="D7" s="192"/>
      <c r="E7" s="192"/>
      <c r="F7" s="192"/>
      <c r="G7" s="192"/>
      <c r="H7" s="192"/>
      <c r="I7" s="192"/>
      <c r="J7" s="192"/>
      <c r="K7" s="192"/>
      <c r="L7" s="192"/>
      <c r="M7" s="192"/>
      <c r="N7" s="192"/>
    </row>
    <row r="8" spans="1:16" s="188" customFormat="1" ht="17.25" customHeight="1">
      <c r="A8" s="191">
        <v>2.1</v>
      </c>
      <c r="B8" s="198" t="s">
        <v>128</v>
      </c>
      <c r="C8" s="198"/>
      <c r="D8" s="198"/>
      <c r="E8" s="198"/>
      <c r="F8" s="198"/>
      <c r="G8" s="198"/>
      <c r="H8" s="198"/>
      <c r="I8" s="198"/>
      <c r="J8" s="198"/>
      <c r="K8" s="198"/>
      <c r="L8" s="198"/>
      <c r="M8" s="198"/>
      <c r="N8" s="198"/>
    </row>
    <row r="9" spans="1:16" s="188" customFormat="1" ht="36.75" customHeight="1">
      <c r="A9" s="199" t="s">
        <v>137</v>
      </c>
      <c r="B9" s="199"/>
      <c r="C9" s="199"/>
      <c r="D9" s="199"/>
      <c r="E9" s="199"/>
      <c r="F9" s="199"/>
      <c r="G9" s="199"/>
      <c r="H9" s="199"/>
      <c r="I9" s="199"/>
      <c r="J9" s="199"/>
      <c r="K9" s="199"/>
      <c r="L9" s="199"/>
      <c r="M9" s="199"/>
      <c r="N9" s="199"/>
      <c r="O9" s="199"/>
      <c r="P9" s="199"/>
    </row>
    <row r="10" spans="1:16" s="188" customFormat="1" ht="17.25" customHeight="1">
      <c r="A10" s="191">
        <v>3.1</v>
      </c>
      <c r="B10" s="198" t="s">
        <v>129</v>
      </c>
      <c r="C10" s="198"/>
      <c r="D10" s="198"/>
      <c r="E10" s="198"/>
      <c r="F10" s="198"/>
      <c r="G10" s="198"/>
      <c r="H10" s="198"/>
      <c r="I10" s="198"/>
      <c r="J10" s="198"/>
      <c r="K10" s="198"/>
      <c r="L10" s="198"/>
      <c r="M10" s="198"/>
      <c r="N10" s="198"/>
    </row>
    <row r="11" spans="1:16" s="188" customFormat="1" ht="17.25" customHeight="1">
      <c r="A11" s="192" t="s">
        <v>133</v>
      </c>
      <c r="B11" s="193"/>
      <c r="C11" s="193"/>
      <c r="D11" s="193"/>
      <c r="E11" s="193"/>
      <c r="F11" s="193"/>
      <c r="G11" s="193"/>
      <c r="H11" s="193"/>
      <c r="I11" s="193"/>
      <c r="J11" s="193"/>
      <c r="K11" s="193"/>
      <c r="L11" s="193"/>
      <c r="M11" s="193"/>
      <c r="N11" s="193"/>
    </row>
    <row r="12" spans="1:16" s="188" customFormat="1" ht="32.25" customHeight="1">
      <c r="A12" s="192" t="s">
        <v>134</v>
      </c>
      <c r="B12" s="193"/>
      <c r="C12" s="193"/>
      <c r="D12" s="193"/>
      <c r="E12" s="193"/>
      <c r="F12" s="193"/>
      <c r="G12" s="193"/>
      <c r="H12" s="193"/>
      <c r="I12" s="193"/>
      <c r="J12" s="193"/>
      <c r="K12" s="193"/>
      <c r="L12" s="193"/>
      <c r="M12" s="193"/>
      <c r="N12" s="193"/>
    </row>
    <row r="13" spans="1:16" s="188" customFormat="1" ht="17.25" customHeight="1">
      <c r="A13" s="191">
        <v>5.0999999999999996</v>
      </c>
      <c r="B13" s="198" t="s">
        <v>130</v>
      </c>
      <c r="C13" s="198"/>
      <c r="D13" s="198"/>
      <c r="E13" s="198"/>
      <c r="F13" s="198"/>
      <c r="G13" s="198"/>
      <c r="H13" s="198"/>
      <c r="I13" s="198"/>
      <c r="J13" s="198"/>
      <c r="K13" s="198"/>
      <c r="L13" s="198"/>
      <c r="M13" s="198"/>
      <c r="N13" s="198"/>
    </row>
    <row r="14" spans="1:16" s="188" customFormat="1" ht="18.75" customHeight="1">
      <c r="A14" s="192" t="s">
        <v>135</v>
      </c>
      <c r="B14" s="193"/>
      <c r="C14" s="193"/>
      <c r="D14" s="193"/>
      <c r="E14" s="193"/>
      <c r="F14" s="193"/>
      <c r="G14" s="193"/>
      <c r="H14" s="193"/>
      <c r="I14" s="193"/>
      <c r="J14" s="193"/>
      <c r="K14" s="193"/>
      <c r="L14" s="193"/>
      <c r="M14" s="193"/>
      <c r="N14" s="193"/>
    </row>
  </sheetData>
  <mergeCells count="13">
    <mergeCell ref="A14:N14"/>
    <mergeCell ref="A1:N1"/>
    <mergeCell ref="A3:N3"/>
    <mergeCell ref="A4:N4"/>
    <mergeCell ref="A5:N5"/>
    <mergeCell ref="A6:N6"/>
    <mergeCell ref="A12:N12"/>
    <mergeCell ref="B13:N13"/>
    <mergeCell ref="B8:N8"/>
    <mergeCell ref="B10:N10"/>
    <mergeCell ref="A11:N11"/>
    <mergeCell ref="A7:N7"/>
    <mergeCell ref="A9:P9"/>
  </mergeCells>
  <pageMargins left="0.17" right="0" top="0.98425196850393704" bottom="0.74803149606299213" header="0.31496062992125984" footer="0.31496062992125984"/>
  <pageSetup paperSize="9" scale="95" orientation="landscape" verticalDpi="1200" r:id="rId1"/>
</worksheet>
</file>

<file path=xl/worksheets/sheet2.xml><?xml version="1.0" encoding="utf-8"?>
<worksheet xmlns="http://schemas.openxmlformats.org/spreadsheetml/2006/main" xmlns:r="http://schemas.openxmlformats.org/officeDocument/2006/relationships">
  <sheetPr>
    <tabColor rgb="FF00B050"/>
  </sheetPr>
  <dimension ref="A1:K24"/>
  <sheetViews>
    <sheetView view="pageBreakPreview" zoomScale="80" zoomScaleNormal="80" zoomScaleSheetLayoutView="80" workbookViewId="0">
      <selection activeCell="A16" sqref="A16:XFD16"/>
    </sheetView>
  </sheetViews>
  <sheetFormatPr defaultRowHeight="14.25"/>
  <cols>
    <col min="1" max="1" width="3.75" style="1" customWidth="1"/>
    <col min="2" max="2" width="32.625" customWidth="1"/>
    <col min="3" max="3" width="6.625" style="1" customWidth="1"/>
    <col min="4" max="4" width="15.5" style="2" customWidth="1"/>
    <col min="5" max="5" width="6.625" style="1" customWidth="1"/>
    <col min="6" max="6" width="15.5" style="2" customWidth="1"/>
    <col min="7" max="7" width="6.625" customWidth="1"/>
    <col min="8" max="8" width="15.5" customWidth="1"/>
    <col min="9" max="9" width="6.625" customWidth="1"/>
    <col min="10" max="10" width="17.75" customWidth="1"/>
    <col min="11" max="11" width="14.625" bestFit="1" customWidth="1"/>
    <col min="12" max="12" width="11.25" bestFit="1" customWidth="1"/>
  </cols>
  <sheetData>
    <row r="1" spans="1:11" s="3" customFormat="1" ht="18.75" customHeight="1">
      <c r="A1" s="205" t="s">
        <v>123</v>
      </c>
      <c r="B1" s="205"/>
      <c r="C1" s="205"/>
      <c r="D1" s="205"/>
      <c r="E1" s="205"/>
      <c r="F1" s="205"/>
      <c r="G1" s="205"/>
      <c r="H1" s="205"/>
      <c r="I1" s="205"/>
      <c r="J1" s="205"/>
    </row>
    <row r="2" spans="1:11" s="3" customFormat="1" ht="12.75" customHeight="1">
      <c r="A2" s="32"/>
      <c r="B2" s="32"/>
      <c r="C2" s="32"/>
      <c r="E2" s="5"/>
      <c r="F2" s="5"/>
      <c r="G2" s="5"/>
      <c r="H2" s="5"/>
      <c r="I2" s="5"/>
      <c r="J2" s="5"/>
    </row>
    <row r="3" spans="1:11" ht="12.75" customHeight="1"/>
    <row r="4" spans="1:11" s="88" customFormat="1" ht="18" customHeight="1">
      <c r="A4" s="206" t="s">
        <v>1</v>
      </c>
      <c r="B4" s="206" t="s">
        <v>0</v>
      </c>
      <c r="C4" s="209" t="s">
        <v>6</v>
      </c>
      <c r="D4" s="209"/>
      <c r="E4" s="211" t="s">
        <v>7</v>
      </c>
      <c r="F4" s="212"/>
      <c r="G4" s="201" t="s">
        <v>8</v>
      </c>
      <c r="H4" s="202"/>
      <c r="I4" s="201" t="s">
        <v>11</v>
      </c>
      <c r="J4" s="202"/>
      <c r="K4" s="87"/>
    </row>
    <row r="5" spans="1:11" s="88" customFormat="1" ht="18" customHeight="1">
      <c r="A5" s="207"/>
      <c r="B5" s="207"/>
      <c r="C5" s="210"/>
      <c r="D5" s="210"/>
      <c r="E5" s="213"/>
      <c r="F5" s="214"/>
      <c r="G5" s="203"/>
      <c r="H5" s="204"/>
      <c r="I5" s="203"/>
      <c r="J5" s="204"/>
      <c r="K5" s="87"/>
    </row>
    <row r="6" spans="1:11" s="88" customFormat="1" ht="21" customHeight="1">
      <c r="A6" s="208"/>
      <c r="B6" s="208"/>
      <c r="C6" s="89" t="s">
        <v>2</v>
      </c>
      <c r="D6" s="90" t="s">
        <v>5</v>
      </c>
      <c r="E6" s="7" t="s">
        <v>2</v>
      </c>
      <c r="F6" s="69" t="s">
        <v>5</v>
      </c>
      <c r="G6" s="8" t="s">
        <v>2</v>
      </c>
      <c r="H6" s="70" t="s">
        <v>5</v>
      </c>
      <c r="I6" s="8" t="s">
        <v>2</v>
      </c>
      <c r="J6" s="8" t="s">
        <v>5</v>
      </c>
      <c r="K6" s="87"/>
    </row>
    <row r="7" spans="1:11" s="96" customFormat="1" ht="36.75" customHeight="1">
      <c r="A7" s="72">
        <v>1</v>
      </c>
      <c r="B7" s="73" t="s">
        <v>18</v>
      </c>
      <c r="C7" s="74">
        <f>COUNTIFS(ลักษณะโครงการ!$B$5:$B$100,$A7,ลักษณะโครงการ!$K$5:$K$100,$A$17)</f>
        <v>0</v>
      </c>
      <c r="D7" s="75">
        <f>SUMIFS(ลักษณะโครงการ!$E$5:$E$100,ลักษณะโครงการ!$B$5:$B$100,$A7,ลักษณะโครงการ!$K$5:$K$100,$A$17)</f>
        <v>0</v>
      </c>
      <c r="E7" s="74">
        <f>COUNTIFS(ลักษณะโครงการ!$B$5:$B$100,$A7,ลักษณะโครงการ!$K$5:$K$100,$A$17,ลักษณะโครงการ!$F$5:$F$100,"&gt;0")</f>
        <v>0</v>
      </c>
      <c r="F7" s="75">
        <f>SUMIFS(ลักษณะโครงการ!$F$5:$F$100,ลักษณะโครงการ!$B$5:$B$100,$A7,ลักษณะโครงการ!$K$5:$K$100,$A$17)</f>
        <v>0</v>
      </c>
      <c r="G7" s="74">
        <f>COUNTIFS(ลักษณะโครงการ!$B$5:$B$100,$A7,ลักษณะโครงการ!$K$5:$K$100,$A$17,ลักษณะโครงการ!$G$5:$G$100,"&gt;0")</f>
        <v>0</v>
      </c>
      <c r="H7" s="75">
        <f>SUMIFS(ลักษณะโครงการ!$G$5:$G$100,ลักษณะโครงการ!$B$5:$B$100,$A7,ลักษณะโครงการ!$K$5:$K$100,$A$17)</f>
        <v>0</v>
      </c>
      <c r="I7" s="74">
        <f>COUNTIFS(ลักษณะโครงการ!$B$5:$B$100,$A7,ลักษณะโครงการ!$K$5:$K$100,$A$17,ลักษณะโครงการ!$H$5:$H$100,"&gt;0")</f>
        <v>0</v>
      </c>
      <c r="J7" s="75">
        <f>SUMIFS(ลักษณะโครงการ!$H$5:$H$100,ลักษณะโครงการ!$B$5:$B$100,$A7,ลักษณะโครงการ!$K$5:$K$100,$A$17)</f>
        <v>0</v>
      </c>
      <c r="K7" s="95"/>
    </row>
    <row r="8" spans="1:11" s="96" customFormat="1" ht="36.75" customHeight="1">
      <c r="A8" s="78">
        <v>2</v>
      </c>
      <c r="B8" s="79" t="s">
        <v>19</v>
      </c>
      <c r="C8" s="80">
        <f>COUNTIFS(ลักษณะโครงการ!$B$5:$B$100,$A8,ลักษณะโครงการ!$K$5:$K$100,$A$17)</f>
        <v>10</v>
      </c>
      <c r="D8" s="81">
        <f>SUMIFS(ลักษณะโครงการ!$E$5:$E$100,ลักษณะโครงการ!$B$5:$B$100,$A8,ลักษณะโครงการ!$K$5:$K$100,$A$17)</f>
        <v>115449700</v>
      </c>
      <c r="E8" s="80">
        <f>COUNTIFS(ลักษณะโครงการ!$B$5:$B$100,$A8,ลักษณะโครงการ!$K$5:$K$100,$A$17,ลักษณะโครงการ!$F$5:$F$100,"&gt;0")</f>
        <v>9</v>
      </c>
      <c r="F8" s="81">
        <f>SUMIFS(ลักษณะโครงการ!$F$5:$F$100,ลักษณะโครงการ!$B$5:$B$100,$A8,ลักษณะโครงการ!$K$5:$K$100,$A$17)</f>
        <v>107011800</v>
      </c>
      <c r="G8" s="80">
        <f>COUNTIFS(ลักษณะโครงการ!$B$5:$B$100,$A8,ลักษณะโครงการ!$K$5:$K$100,$A$17,ลักษณะโครงการ!$G$5:$G$100,"&gt;0")</f>
        <v>2</v>
      </c>
      <c r="H8" s="81">
        <f>SUMIFS(ลักษณะโครงการ!$G$5:$G$100,ลักษณะโครงการ!$B$5:$B$100,$A8,ลักษณะโครงการ!$K$5:$K$100,$A$17)</f>
        <v>4437900</v>
      </c>
      <c r="I8" s="80">
        <f>COUNTIFS(ลักษณะโครงการ!$B$5:$B$100,$A8,ลักษณะโครงการ!$K$5:$K$100,$A$17,ลักษณะโครงการ!$H$5:$H$100,"&gt;0")</f>
        <v>1</v>
      </c>
      <c r="J8" s="81">
        <f>SUMIFS(ลักษณะโครงการ!$H$5:$H$100,ลักษณะโครงการ!$B$5:$B$100,$A8,ลักษณะโครงการ!$K$5:$K$100,$A$17)</f>
        <v>4000000</v>
      </c>
      <c r="K8" s="95"/>
    </row>
    <row r="9" spans="1:11" s="96" customFormat="1" ht="36.75" customHeight="1">
      <c r="A9" s="78">
        <v>3</v>
      </c>
      <c r="B9" s="79" t="s">
        <v>20</v>
      </c>
      <c r="C9" s="80">
        <f>COUNTIFS(ลักษณะโครงการ!$B$5:$B$100,$A9,ลักษณะโครงการ!$K$5:$K$100,$A$17)</f>
        <v>3</v>
      </c>
      <c r="D9" s="81">
        <f>SUMIFS(ลักษณะโครงการ!$E$5:$E$100,ลักษณะโครงการ!$B$5:$B$100,$A9,ลักษณะโครงการ!$K$5:$K$100,$A$17)</f>
        <v>28852600</v>
      </c>
      <c r="E9" s="80">
        <f>COUNTIFS(ลักษณะโครงการ!$B$5:$B$100,$A9,ลักษณะโครงการ!$K$5:$K$100,$A$17,ลักษณะโครงการ!$F$5:$F$100,"&gt;0")</f>
        <v>1</v>
      </c>
      <c r="F9" s="81">
        <f>SUMIFS(ลักษณะโครงการ!$F$5:$F$100,ลักษณะโครงการ!$B$5:$B$100,$A9,ลักษณะโครงการ!$K$5:$K$100,$A$17)</f>
        <v>13500000</v>
      </c>
      <c r="G9" s="80">
        <f>COUNTIFS(ลักษณะโครงการ!$B$5:$B$100,$A9,ลักษณะโครงการ!$K$5:$K$100,$A$17,ลักษณะโครงการ!$G$5:$G$100,"&gt;0")</f>
        <v>0</v>
      </c>
      <c r="H9" s="81">
        <f>SUMIFS(ลักษณะโครงการ!$G$5:$G$100,ลักษณะโครงการ!$B$5:$B$100,$A9,ลักษณะโครงการ!$K$5:$K$100,$A$17)</f>
        <v>0</v>
      </c>
      <c r="I9" s="80">
        <f>COUNTIFS(ลักษณะโครงการ!$B$5:$B$100,$A9,ลักษณะโครงการ!$K$5:$K$100,$A$17,ลักษณะโครงการ!$H$5:$H$100,"&gt;0")</f>
        <v>2</v>
      </c>
      <c r="J9" s="81">
        <f>SUMIFS(ลักษณะโครงการ!$H$5:$H$100,ลักษณะโครงการ!$B$5:$B$100,$A9,ลักษณะโครงการ!$K$5:$K$100,$A$17)</f>
        <v>15352600</v>
      </c>
      <c r="K9" s="95"/>
    </row>
    <row r="10" spans="1:11" s="96" customFormat="1" ht="48" customHeight="1">
      <c r="A10" s="83">
        <v>4</v>
      </c>
      <c r="B10" s="84" t="s">
        <v>21</v>
      </c>
      <c r="C10" s="80">
        <f>COUNTIFS(ลักษณะโครงการ!$B$5:$B$100,$A10,ลักษณะโครงการ!$K$5:$K$100,$A$17)</f>
        <v>0</v>
      </c>
      <c r="D10" s="81">
        <f>SUMIFS(ลักษณะโครงการ!$E$5:$E$100,ลักษณะโครงการ!$B$5:$B$100,$A10,ลักษณะโครงการ!$K$5:$K$100,$A$17)</f>
        <v>0</v>
      </c>
      <c r="E10" s="80">
        <f>COUNTIFS(ลักษณะโครงการ!$B$5:$B$100,$A10,ลักษณะโครงการ!$K$5:$K$100,$A$17,ลักษณะโครงการ!$F$5:$F$100,"&gt;0")</f>
        <v>0</v>
      </c>
      <c r="F10" s="81">
        <f>SUMIFS(ลักษณะโครงการ!$F$5:$F$100,ลักษณะโครงการ!$B$5:$B$100,$A10,ลักษณะโครงการ!$K$5:$K$100,$A$17)</f>
        <v>0</v>
      </c>
      <c r="G10" s="80">
        <f>COUNTIFS(ลักษณะโครงการ!$B$5:$B$100,$A10,ลักษณะโครงการ!$K$5:$K$100,$A$17,ลักษณะโครงการ!$G$5:$G$100,"&gt;0")</f>
        <v>0</v>
      </c>
      <c r="H10" s="81">
        <f>SUMIFS(ลักษณะโครงการ!$G$5:$G$100,ลักษณะโครงการ!$B$5:$B$100,$A10,ลักษณะโครงการ!$K$5:$K$100,$A$17)</f>
        <v>0</v>
      </c>
      <c r="I10" s="80">
        <f>COUNTIFS(ลักษณะโครงการ!$B$5:$B$100,$A10,ลักษณะโครงการ!$K$5:$K$100,$A$17,ลักษณะโครงการ!$H$5:$H$100,"&gt;0")</f>
        <v>0</v>
      </c>
      <c r="J10" s="81">
        <f>SUMIFS(ลักษณะโครงการ!$H$5:$H$100,ลักษณะโครงการ!$B$5:$B$100,$A10,ลักษณะโครงการ!$K$5:$K$100,$A$17)</f>
        <v>0</v>
      </c>
      <c r="K10" s="95"/>
    </row>
    <row r="11" spans="1:11" s="96" customFormat="1" ht="48" customHeight="1">
      <c r="A11" s="78">
        <v>5</v>
      </c>
      <c r="B11" s="79" t="s">
        <v>22</v>
      </c>
      <c r="C11" s="80">
        <f>COUNTIFS(ลักษณะโครงการ!$B$5:$B$100,$A11,ลักษณะโครงการ!$K$5:$K$100,$A$17)</f>
        <v>3</v>
      </c>
      <c r="D11" s="81">
        <f>SUMIFS(ลักษณะโครงการ!$E$5:$E$100,ลักษณะโครงการ!$B$5:$B$100,$A11,ลักษณะโครงการ!$K$5:$K$100,$A$17)</f>
        <v>44800000</v>
      </c>
      <c r="E11" s="80">
        <f>COUNTIFS(ลักษณะโครงการ!$B$5:$B$100,$A11,ลักษณะโครงการ!$K$5:$K$100,$A$17,ลักษณะโครงการ!$F$5:$F$100,"&gt;0")</f>
        <v>1</v>
      </c>
      <c r="F11" s="81">
        <f>SUMIFS(ลักษณะโครงการ!$F$5:$F$100,ลักษณะโครงการ!$B$5:$B$100,$A11,ลักษณะโครงการ!$K$5:$K$100,$A$17)</f>
        <v>30000000</v>
      </c>
      <c r="G11" s="80">
        <f>COUNTIFS(ลักษณะโครงการ!$B$5:$B$100,$A11,ลักษณะโครงการ!$K$5:$K$100,$A$17,ลักษณะโครงการ!$G$5:$G$100,"&gt;0")</f>
        <v>0</v>
      </c>
      <c r="H11" s="81">
        <f>SUMIFS(ลักษณะโครงการ!$G$5:$G$100,ลักษณะโครงการ!$B$5:$B$100,$A11,ลักษณะโครงการ!$K$5:$K$100,$A$17)</f>
        <v>0</v>
      </c>
      <c r="I11" s="80">
        <f>COUNTIFS(ลักษณะโครงการ!$B$5:$B$100,$A11,ลักษณะโครงการ!$K$5:$K$100,$A$17,ลักษณะโครงการ!$H$5:$H$100,"&gt;0")</f>
        <v>2</v>
      </c>
      <c r="J11" s="81">
        <f>SUMIFS(ลักษณะโครงการ!$H$5:$H$100,ลักษณะโครงการ!$B$5:$B$100,$A11,ลักษณะโครงการ!$K$5:$K$100,$A$17)</f>
        <v>14800000</v>
      </c>
      <c r="K11" s="95"/>
    </row>
    <row r="12" spans="1:11" s="96" customFormat="1" ht="36.75" customHeight="1">
      <c r="A12" s="85">
        <v>6</v>
      </c>
      <c r="B12" s="86" t="s">
        <v>22</v>
      </c>
      <c r="C12" s="170">
        <f>COUNTIFS(ลักษณะโครงการ!$B$5:$B$100,$A12,ลักษณะโครงการ!$K$5:$K$100,$A$17)</f>
        <v>0</v>
      </c>
      <c r="D12" s="171">
        <f>SUMIFS(ลักษณะโครงการ!$E$5:$E$100,ลักษณะโครงการ!$B$5:$B$100,$A12,ลักษณะโครงการ!$K$5:$K$100,$A$17)</f>
        <v>0</v>
      </c>
      <c r="E12" s="170">
        <f>COUNTIFS(ลักษณะโครงการ!$B$5:$B$100,$A12,ลักษณะโครงการ!$K$5:$K$100,$A$17,ลักษณะโครงการ!$F$5:$F$100,"&gt;0")</f>
        <v>0</v>
      </c>
      <c r="F12" s="171">
        <f>SUMIFS(ลักษณะโครงการ!$F$5:$F$100,ลักษณะโครงการ!$B$5:$B$100,$A12,ลักษณะโครงการ!$K$5:$K$100,$A$17)</f>
        <v>0</v>
      </c>
      <c r="G12" s="170">
        <f>COUNTIFS(ลักษณะโครงการ!$B$5:$B$100,$A12,ลักษณะโครงการ!$K$5:$K$100,$A$17,ลักษณะโครงการ!$G$5:$G$100,"&gt;0")</f>
        <v>0</v>
      </c>
      <c r="H12" s="171">
        <f>SUMIFS(ลักษณะโครงการ!$G$5:$G$100,ลักษณะโครงการ!$B$5:$B$100,$A12,ลักษณะโครงการ!$K$5:$K$100,$A$17)</f>
        <v>0</v>
      </c>
      <c r="I12" s="170">
        <f>COUNTIFS(ลักษณะโครงการ!$B$5:$B$100,$A12,ลักษณะโครงการ!$K$5:$K$100,$A$17,ลักษณะโครงการ!$H$5:$H$100,"&gt;0")</f>
        <v>0</v>
      </c>
      <c r="J12" s="171">
        <f>SUMIFS(ลักษณะโครงการ!$H$5:$H$100,ลักษณะโครงการ!$B$5:$B$100,$A12,ลักษณะโครงการ!$K$5:$K$100,$A$17)</f>
        <v>0</v>
      </c>
      <c r="K12" s="95"/>
    </row>
    <row r="13" spans="1:11" s="11" customFormat="1" ht="21" customHeight="1">
      <c r="A13" s="29"/>
      <c r="B13" s="30" t="s">
        <v>4</v>
      </c>
      <c r="C13" s="28">
        <f>SUM(C7:C12)</f>
        <v>16</v>
      </c>
      <c r="D13" s="58">
        <f t="shared" ref="D13:J13" si="0">SUM(D7:D12)</f>
        <v>189102300</v>
      </c>
      <c r="E13" s="28">
        <f t="shared" si="0"/>
        <v>11</v>
      </c>
      <c r="F13" s="58">
        <f t="shared" si="0"/>
        <v>150511800</v>
      </c>
      <c r="G13" s="28">
        <f t="shared" si="0"/>
        <v>2</v>
      </c>
      <c r="H13" s="58">
        <f t="shared" si="0"/>
        <v>4437900</v>
      </c>
      <c r="I13" s="28">
        <f t="shared" si="0"/>
        <v>5</v>
      </c>
      <c r="J13" s="58">
        <f t="shared" si="0"/>
        <v>34152600</v>
      </c>
    </row>
    <row r="14" spans="1:11" s="14" customFormat="1">
      <c r="A14" s="6"/>
      <c r="B14" s="12"/>
      <c r="C14" s="6"/>
      <c r="D14" s="13"/>
      <c r="E14" s="6"/>
      <c r="F14" s="13"/>
      <c r="G14" s="12"/>
      <c r="H14" s="12"/>
      <c r="I14" s="12"/>
      <c r="J14" s="12"/>
    </row>
    <row r="15" spans="1:11" s="105" customFormat="1">
      <c r="A15" s="200" t="s">
        <v>13</v>
      </c>
      <c r="B15" s="200"/>
      <c r="C15" s="200"/>
      <c r="D15" s="200"/>
      <c r="E15" s="200"/>
      <c r="F15" s="103">
        <v>102722200</v>
      </c>
      <c r="G15" s="104" t="s">
        <v>5</v>
      </c>
    </row>
    <row r="16" spans="1:11" s="105" customFormat="1">
      <c r="A16" s="104"/>
      <c r="B16" s="107"/>
      <c r="C16" s="104"/>
      <c r="D16" s="106"/>
      <c r="E16" s="104"/>
      <c r="F16" s="106"/>
    </row>
    <row r="17" spans="1:10" s="19" customFormat="1" ht="12.75" hidden="1">
      <c r="A17" s="99" t="s">
        <v>23</v>
      </c>
      <c r="B17" s="100"/>
      <c r="C17" s="99"/>
      <c r="D17" s="101"/>
      <c r="E17" s="99"/>
      <c r="F17" s="101"/>
    </row>
    <row r="18" spans="1:10" s="19" customFormat="1" hidden="1">
      <c r="A18" s="15"/>
      <c r="B18" s="16"/>
      <c r="C18" s="15"/>
      <c r="D18" s="17"/>
      <c r="E18" s="15"/>
      <c r="F18" s="17"/>
      <c r="G18" s="18"/>
      <c r="H18" s="18"/>
      <c r="I18" s="18"/>
      <c r="J18" s="18"/>
    </row>
    <row r="19" spans="1:10" s="19" customFormat="1" hidden="1">
      <c r="A19" s="15"/>
      <c r="B19" s="18"/>
      <c r="C19" s="15"/>
      <c r="D19" s="17"/>
      <c r="E19" s="15"/>
      <c r="F19" s="17"/>
      <c r="G19" s="18"/>
      <c r="H19" s="18"/>
      <c r="I19" s="18"/>
      <c r="J19" s="18"/>
    </row>
    <row r="20" spans="1:10" s="18" customFormat="1" hidden="1">
      <c r="A20" s="15"/>
      <c r="C20" s="65">
        <f>สรุปรวม!C13</f>
        <v>41</v>
      </c>
      <c r="D20" s="66">
        <f>สรุปรวม!D13</f>
        <v>297293060</v>
      </c>
      <c r="E20" s="65">
        <f>สรุปรวม!E13</f>
        <v>23</v>
      </c>
      <c r="F20" s="66">
        <f>สรุปรวม!F13</f>
        <v>212954300</v>
      </c>
      <c r="G20" s="65">
        <f>สรุปรวม!G13</f>
        <v>3</v>
      </c>
      <c r="H20" s="66">
        <f>สรุปรวม!H13</f>
        <v>4457900</v>
      </c>
      <c r="I20" s="65">
        <f>สรุปรวม!I13</f>
        <v>18</v>
      </c>
      <c r="J20" s="66">
        <f>สรุปรวม!J13</f>
        <v>79880860</v>
      </c>
    </row>
    <row r="21" spans="1:10" s="18" customFormat="1" ht="15" hidden="1">
      <c r="A21" s="21"/>
      <c r="B21" s="22"/>
      <c r="C21" s="61">
        <f>C13+สรุปโครงการอื่นๆ!C13</f>
        <v>41</v>
      </c>
      <c r="D21" s="62">
        <f>D13+สรุปโครงการอื่นๆ!D13</f>
        <v>297293060</v>
      </c>
      <c r="E21" s="20">
        <f>E13+สรุปโครงการอื่นๆ!E13</f>
        <v>23</v>
      </c>
      <c r="F21" s="62">
        <f>F13+สรุปโครงการอื่นๆ!F13</f>
        <v>212954300</v>
      </c>
      <c r="G21" s="61">
        <f>G13+สรุปโครงการอื่นๆ!G13</f>
        <v>3</v>
      </c>
      <c r="H21" s="63">
        <f>H13+สรุปโครงการอื่นๆ!H13</f>
        <v>4457900</v>
      </c>
      <c r="I21" s="61">
        <f>I13+สรุปโครงการอื่นๆ!I13</f>
        <v>18</v>
      </c>
      <c r="J21" s="63">
        <f>J13+สรุปโครงการอื่นๆ!J13</f>
        <v>79880860</v>
      </c>
    </row>
    <row r="22" spans="1:10" s="18" customFormat="1">
      <c r="A22" s="15"/>
      <c r="C22" s="15"/>
      <c r="D22" s="17"/>
      <c r="E22" s="15"/>
      <c r="F22" s="17"/>
    </row>
    <row r="23" spans="1:10" s="18" customFormat="1">
      <c r="A23" s="15"/>
      <c r="C23" s="15"/>
      <c r="D23" s="64"/>
      <c r="E23" s="15"/>
      <c r="F23" s="64"/>
      <c r="H23" s="64"/>
      <c r="J23" s="64"/>
    </row>
    <row r="24" spans="1:10" s="18" customFormat="1">
      <c r="A24" s="15"/>
      <c r="C24" s="15"/>
      <c r="D24" s="64"/>
      <c r="E24" s="15"/>
      <c r="F24" s="17"/>
    </row>
  </sheetData>
  <mergeCells count="8">
    <mergeCell ref="A15:E15"/>
    <mergeCell ref="I4:J5"/>
    <mergeCell ref="A1:J1"/>
    <mergeCell ref="A4:A6"/>
    <mergeCell ref="B4:B6"/>
    <mergeCell ref="C4:D5"/>
    <mergeCell ref="E4:F5"/>
    <mergeCell ref="G4:H5"/>
  </mergeCells>
  <printOptions horizontalCentered="1"/>
  <pageMargins left="0.23622047244094491" right="0.23622047244094491" top="0.98425196850393704" bottom="0.74803149606299213" header="0.31496062992125984" footer="0.31496062992125984"/>
  <pageSetup paperSize="9" scale="85" orientation="landscape" r:id="rId1"/>
</worksheet>
</file>

<file path=xl/worksheets/sheet3.xml><?xml version="1.0" encoding="utf-8"?>
<worksheet xmlns="http://schemas.openxmlformats.org/spreadsheetml/2006/main" xmlns:r="http://schemas.openxmlformats.org/officeDocument/2006/relationships">
  <sheetPr>
    <tabColor rgb="FF00B050"/>
  </sheetPr>
  <dimension ref="A1:K26"/>
  <sheetViews>
    <sheetView view="pageBreakPreview" zoomScale="80" zoomScaleNormal="80" zoomScaleSheetLayoutView="80" workbookViewId="0">
      <selection activeCell="A16" sqref="A16:XFD16"/>
    </sheetView>
  </sheetViews>
  <sheetFormatPr defaultRowHeight="14.25"/>
  <cols>
    <col min="1" max="1" width="3.75" style="1" customWidth="1"/>
    <col min="2" max="2" width="32.625" customWidth="1"/>
    <col min="3" max="3" width="6.625" style="1" customWidth="1"/>
    <col min="4" max="4" width="15.5" style="2" customWidth="1"/>
    <col min="5" max="5" width="6.625" style="1" customWidth="1"/>
    <col min="6" max="6" width="15.5" style="2" customWidth="1"/>
    <col min="7" max="7" width="6.625" customWidth="1"/>
    <col min="8" max="8" width="15.5" customWidth="1"/>
    <col min="9" max="9" width="6.625" customWidth="1"/>
    <col min="10" max="10" width="17.75" customWidth="1"/>
    <col min="11" max="11" width="14.625" bestFit="1" customWidth="1"/>
    <col min="12" max="12" width="11.25" bestFit="1" customWidth="1"/>
  </cols>
  <sheetData>
    <row r="1" spans="1:11" s="4" customFormat="1" ht="19.5">
      <c r="A1" s="205" t="s">
        <v>122</v>
      </c>
      <c r="B1" s="205"/>
      <c r="C1" s="205"/>
      <c r="D1" s="205"/>
      <c r="E1" s="205"/>
      <c r="F1" s="205"/>
      <c r="G1" s="205"/>
      <c r="H1" s="205"/>
      <c r="I1" s="205"/>
      <c r="J1" s="205"/>
    </row>
    <row r="2" spans="1:11" s="3" customFormat="1" ht="12.75" customHeight="1">
      <c r="A2" s="32"/>
      <c r="B2" s="32"/>
      <c r="C2" s="32"/>
      <c r="E2" s="5"/>
      <c r="F2" s="5"/>
      <c r="G2" s="5"/>
      <c r="H2" s="5"/>
      <c r="I2" s="5"/>
      <c r="J2" s="5"/>
    </row>
    <row r="3" spans="1:11" ht="12.75" customHeight="1"/>
    <row r="4" spans="1:11" s="88" customFormat="1" ht="18" customHeight="1">
      <c r="A4" s="206" t="s">
        <v>1</v>
      </c>
      <c r="B4" s="206" t="s">
        <v>0</v>
      </c>
      <c r="C4" s="209" t="s">
        <v>6</v>
      </c>
      <c r="D4" s="209"/>
      <c r="E4" s="211" t="s">
        <v>7</v>
      </c>
      <c r="F4" s="212"/>
      <c r="G4" s="201" t="s">
        <v>8</v>
      </c>
      <c r="H4" s="202"/>
      <c r="I4" s="201" t="s">
        <v>11</v>
      </c>
      <c r="J4" s="202"/>
      <c r="K4" s="87"/>
    </row>
    <row r="5" spans="1:11" s="88" customFormat="1" ht="18" customHeight="1">
      <c r="A5" s="207"/>
      <c r="B5" s="207"/>
      <c r="C5" s="210"/>
      <c r="D5" s="210"/>
      <c r="E5" s="213"/>
      <c r="F5" s="214"/>
      <c r="G5" s="203"/>
      <c r="H5" s="204"/>
      <c r="I5" s="203"/>
      <c r="J5" s="204"/>
      <c r="K5" s="87"/>
    </row>
    <row r="6" spans="1:11" s="88" customFormat="1" ht="21" customHeight="1">
      <c r="A6" s="208"/>
      <c r="B6" s="208"/>
      <c r="C6" s="89" t="s">
        <v>2</v>
      </c>
      <c r="D6" s="90" t="s">
        <v>5</v>
      </c>
      <c r="E6" s="7" t="s">
        <v>2</v>
      </c>
      <c r="F6" s="69" t="s">
        <v>5</v>
      </c>
      <c r="G6" s="8" t="s">
        <v>2</v>
      </c>
      <c r="H6" s="70" t="s">
        <v>5</v>
      </c>
      <c r="I6" s="8" t="s">
        <v>2</v>
      </c>
      <c r="J6" s="8" t="s">
        <v>5</v>
      </c>
      <c r="K6" s="87"/>
    </row>
    <row r="7" spans="1:11" s="96" customFormat="1" ht="36.75" customHeight="1">
      <c r="A7" s="72">
        <v>1</v>
      </c>
      <c r="B7" s="73" t="s">
        <v>18</v>
      </c>
      <c r="C7" s="74">
        <f>COUNTIFS(ลักษณะโครงการ!$B$5:$B$100,$A7,ลักษณะโครงการ!$K$5:$K$100,$A$17)</f>
        <v>7</v>
      </c>
      <c r="D7" s="75">
        <f>SUMIFS(ลักษณะโครงการ!$E$5:$E$100,ลักษณะโครงการ!$B$5:$B$100,$A7,ลักษณะโครงการ!$K$5:$K$100,$A$17)</f>
        <v>29967810</v>
      </c>
      <c r="E7" s="74">
        <f>COUNTIFS(ลักษณะโครงการ!$B$5:$B$100,$A7,ลักษณะโครงการ!$K$5:$K$100,$A$17,ลักษณะโครงการ!$F$5:$F$100,"&gt;0")</f>
        <v>2</v>
      </c>
      <c r="F7" s="75">
        <f>SUMIFS(ลักษณะโครงการ!$F$5:$F$100,ลักษณะโครงการ!$B$5:$B$100,$A7,ลักษณะโครงการ!$K$5:$K$100,$A$17)</f>
        <v>7345000</v>
      </c>
      <c r="G7" s="74">
        <f>COUNTIFS(ลักษณะโครงการ!$B$5:$B$100,$A7,ลักษณะโครงการ!$K$5:$K$100,$A$17,ลักษณะโครงการ!$G$5:$G$100,"&gt;0")</f>
        <v>0</v>
      </c>
      <c r="H7" s="75">
        <f>SUMIFS(ลักษณะโครงการ!$G$5:$G$100,ลักษณะโครงการ!$B$5:$B$100,$A7,ลักษณะโครงการ!$K$5:$K$100,$A$17)</f>
        <v>0</v>
      </c>
      <c r="I7" s="74">
        <f>COUNTIFS(ลักษณะโครงการ!$B$5:$B$100,$A7,ลักษณะโครงการ!$K$5:$K$100,$A$17,ลักษณะโครงการ!$H$5:$H$100,"&gt;0")</f>
        <v>5</v>
      </c>
      <c r="J7" s="75">
        <f>SUMIFS(ลักษณะโครงการ!$H$5:$H$100,ลักษณะโครงการ!$B$5:$B$100,$A7,ลักษณะโครงการ!$K$5:$K$100,$A$17)</f>
        <v>22622810</v>
      </c>
      <c r="K7" s="95"/>
    </row>
    <row r="8" spans="1:11" s="96" customFormat="1" ht="36.75" customHeight="1">
      <c r="A8" s="78">
        <v>2</v>
      </c>
      <c r="B8" s="79" t="s">
        <v>19</v>
      </c>
      <c r="C8" s="80">
        <f>COUNTIFS(ลักษณะโครงการ!$B$5:$B$100,$A8,ลักษณะโครงการ!$K$5:$K$100,$A$17)</f>
        <v>1</v>
      </c>
      <c r="D8" s="81">
        <f>SUMIFS(ลักษณะโครงการ!$E$5:$E$100,ลักษณะโครงการ!$B$5:$B$100,$A8,ลักษณะโครงการ!$K$5:$K$100,$A$17)</f>
        <v>3004000</v>
      </c>
      <c r="E8" s="80">
        <f>COUNTIFS(ลักษณะโครงการ!$B$5:$B$100,$A8,ลักษณะโครงการ!$K$5:$K$100,$A$17,ลักษณะโครงการ!$F$5:$F$100,"&gt;0")</f>
        <v>0</v>
      </c>
      <c r="F8" s="81">
        <f>SUMIFS(ลักษณะโครงการ!$F$5:$F$100,ลักษณะโครงการ!$B$5:$B$100,$A8,ลักษณะโครงการ!$K$5:$K$100,$A$17)</f>
        <v>0</v>
      </c>
      <c r="G8" s="80">
        <f>COUNTIFS(ลักษณะโครงการ!$B$5:$B$100,$A8,ลักษณะโครงการ!$K$5:$K$100,$A$17,ลักษณะโครงการ!$G$5:$G$100,"&gt;0")</f>
        <v>0</v>
      </c>
      <c r="H8" s="81">
        <f>SUMIFS(ลักษณะโครงการ!$G$5:$G$100,ลักษณะโครงการ!$B$5:$B$100,$A8,ลักษณะโครงการ!$K$5:$K$100,$A$17)</f>
        <v>0</v>
      </c>
      <c r="I8" s="80">
        <f>COUNTIFS(ลักษณะโครงการ!$B$5:$B$100,$A8,ลักษณะโครงการ!$K$5:$K$100,$A$17,ลักษณะโครงการ!$H$5:$H$100,"&gt;0")</f>
        <v>1</v>
      </c>
      <c r="J8" s="81">
        <f>SUMIFS(ลักษณะโครงการ!$H$5:$H$100,ลักษณะโครงการ!$B$5:$B$100,$A8,ลักษณะโครงการ!$K$5:$K$100,$A$17)</f>
        <v>3004000</v>
      </c>
      <c r="K8" s="95"/>
    </row>
    <row r="9" spans="1:11" s="96" customFormat="1" ht="36.75" customHeight="1">
      <c r="A9" s="78">
        <v>3</v>
      </c>
      <c r="B9" s="79" t="s">
        <v>20</v>
      </c>
      <c r="C9" s="80">
        <f>COUNTIFS(ลักษณะโครงการ!$B$5:$B$100,$A9,ลักษณะโครงการ!$K$5:$K$100,$A$17)</f>
        <v>1</v>
      </c>
      <c r="D9" s="81">
        <f>SUMIFS(ลักษณะโครงการ!$E$5:$E$100,ลักษณะโครงการ!$B$5:$B$100,$A9,ลักษณะโครงการ!$K$5:$K$100,$A$17)</f>
        <v>7800000</v>
      </c>
      <c r="E9" s="80">
        <f>COUNTIFS(ลักษณะโครงการ!$B$5:$B$100,$A9,ลักษณะโครงการ!$K$5:$K$100,$A$17,ลักษณะโครงการ!$F$5:$F$100,"&gt;0")</f>
        <v>0</v>
      </c>
      <c r="F9" s="81">
        <f>SUMIFS(ลักษณะโครงการ!$F$5:$F$100,ลักษณะโครงการ!$B$5:$B$100,$A9,ลักษณะโครงการ!$K$5:$K$100,$A$17)</f>
        <v>0</v>
      </c>
      <c r="G9" s="80">
        <f>COUNTIFS(ลักษณะโครงการ!$B$5:$B$100,$A9,ลักษณะโครงการ!$K$5:$K$100,$A$17,ลักษณะโครงการ!$G$5:$G$100,"&gt;0")</f>
        <v>0</v>
      </c>
      <c r="H9" s="81">
        <f>SUMIFS(ลักษณะโครงการ!$G$5:$G$100,ลักษณะโครงการ!$B$5:$B$100,$A9,ลักษณะโครงการ!$K$5:$K$100,$A$17)</f>
        <v>0</v>
      </c>
      <c r="I9" s="80">
        <f>COUNTIFS(ลักษณะโครงการ!$B$5:$B$100,$A9,ลักษณะโครงการ!$K$5:$K$100,$A$17,ลักษณะโครงการ!$H$5:$H$100,"&gt;0")</f>
        <v>1</v>
      </c>
      <c r="J9" s="81">
        <f>SUMIFS(ลักษณะโครงการ!$H$5:$H$100,ลักษณะโครงการ!$B$5:$B$100,$A9,ลักษณะโครงการ!$K$5:$K$100,$A$17)</f>
        <v>7800000</v>
      </c>
      <c r="K9" s="95"/>
    </row>
    <row r="10" spans="1:11" s="96" customFormat="1" ht="48" customHeight="1">
      <c r="A10" s="83">
        <v>4</v>
      </c>
      <c r="B10" s="84" t="s">
        <v>21</v>
      </c>
      <c r="C10" s="80">
        <f>COUNTIFS(ลักษณะโครงการ!$B$5:$B$100,$A10,ลักษณะโครงการ!$K$5:$K$100,$A$17)</f>
        <v>13</v>
      </c>
      <c r="D10" s="81">
        <f>SUMIFS(ลักษณะโครงการ!$E$5:$E$100,ลักษณะโครงการ!$B$5:$B$100,$A10,ลักษณะโครงการ!$K$5:$K$100,$A$17)</f>
        <v>50448950</v>
      </c>
      <c r="E10" s="80">
        <f>COUNTIFS(ลักษณะโครงการ!$B$5:$B$100,$A10,ลักษณะโครงการ!$K$5:$K$100,$A$17,ลักษณะโครงการ!$F$5:$F$100,"&gt;0")</f>
        <v>9</v>
      </c>
      <c r="F10" s="81">
        <f>SUMIFS(ลักษณะโครงการ!$F$5:$F$100,ลักษณะโครงการ!$B$5:$B$100,$A10,ลักษณะโครงการ!$K$5:$K$100,$A$17)</f>
        <v>42097500</v>
      </c>
      <c r="G10" s="80">
        <f>COUNTIFS(ลักษณะโครงการ!$B$5:$B$100,$A10,ลักษณะโครงการ!$K$5:$K$100,$A$17,ลักษณะโครงการ!$G$5:$G$100,"&gt;0")</f>
        <v>1</v>
      </c>
      <c r="H10" s="81">
        <f>SUMIFS(ลักษณะโครงการ!$G$5:$G$100,ลักษณะโครงการ!$B$5:$B$100,$A10,ลักษณะโครงการ!$K$5:$K$100,$A$17)</f>
        <v>20000</v>
      </c>
      <c r="I10" s="80">
        <f>COUNTIFS(ลักษณะโครงการ!$B$5:$B$100,$A10,ลักษณะโครงการ!$K$5:$K$100,$A$17,ลักษณะโครงการ!$H$5:$H$100,"&gt;0")</f>
        <v>4</v>
      </c>
      <c r="J10" s="81">
        <f>SUMIFS(ลักษณะโครงการ!$H$5:$H$100,ลักษณะโครงการ!$B$5:$B$100,$A10,ลักษณะโครงการ!$K$5:$K$100,$A$17)</f>
        <v>8331450</v>
      </c>
      <c r="K10" s="95"/>
    </row>
    <row r="11" spans="1:11" s="96" customFormat="1" ht="48" customHeight="1">
      <c r="A11" s="78">
        <v>5</v>
      </c>
      <c r="B11" s="79" t="s">
        <v>22</v>
      </c>
      <c r="C11" s="80">
        <f>COUNTIFS(ลักษณะโครงการ!$B$5:$B$100,$A11,ลักษณะโครงการ!$K$5:$K$100,$A$17)</f>
        <v>0</v>
      </c>
      <c r="D11" s="81">
        <f>SUMIFS(ลักษณะโครงการ!$E$5:$E$100,ลักษณะโครงการ!$B$5:$B$100,$A11,ลักษณะโครงการ!$K$5:$K$100,$A$17)</f>
        <v>0</v>
      </c>
      <c r="E11" s="80">
        <f>COUNTIFS(ลักษณะโครงการ!$B$5:$B$100,$A11,ลักษณะโครงการ!$K$5:$K$100,$A$17,ลักษณะโครงการ!$F$5:$F$100,"&gt;0")</f>
        <v>0</v>
      </c>
      <c r="F11" s="81">
        <f>SUMIFS(ลักษณะโครงการ!$F$5:$F$100,ลักษณะโครงการ!$B$5:$B$100,$A11,ลักษณะโครงการ!$K$5:$K$100,$A$17)</f>
        <v>0</v>
      </c>
      <c r="G11" s="80">
        <f>COUNTIFS(ลักษณะโครงการ!$B$5:$B$100,$A11,ลักษณะโครงการ!$K$5:$K$100,$A$17,ลักษณะโครงการ!$G$5:$G$100,"&gt;0")</f>
        <v>0</v>
      </c>
      <c r="H11" s="81">
        <f>SUMIFS(ลักษณะโครงการ!$G$5:$G$100,ลักษณะโครงการ!$B$5:$B$100,$A11,ลักษณะโครงการ!$K$5:$K$100,$A$17)</f>
        <v>0</v>
      </c>
      <c r="I11" s="80">
        <f>COUNTIFS(ลักษณะโครงการ!$B$5:$B$100,$A11,ลักษณะโครงการ!$K$5:$K$100,$A$17,ลักษณะโครงการ!$H$5:$H$100,"&gt;0")</f>
        <v>0</v>
      </c>
      <c r="J11" s="81">
        <f>SUMIFS(ลักษณะโครงการ!$H$5:$H$100,ลักษณะโครงการ!$B$5:$B$100,$A11,ลักษณะโครงการ!$K$5:$K$100,$A$17)</f>
        <v>0</v>
      </c>
      <c r="K11" s="95"/>
    </row>
    <row r="12" spans="1:11" s="96" customFormat="1" ht="36.75" customHeight="1">
      <c r="A12" s="85">
        <v>6</v>
      </c>
      <c r="B12" s="86" t="s">
        <v>22</v>
      </c>
      <c r="C12" s="170">
        <f>COUNTIFS(ลักษณะโครงการ!$B$5:$B$100,$A12,ลักษณะโครงการ!$K$5:$K$100,$A$17)</f>
        <v>3</v>
      </c>
      <c r="D12" s="171">
        <f>SUMIFS(ลักษณะโครงการ!$E$5:$E$100,ลักษณะโครงการ!$B$5:$B$100,$A12,ลักษณะโครงการ!$K$5:$K$100,$A$17)</f>
        <v>16970000</v>
      </c>
      <c r="E12" s="170">
        <f>COUNTIFS(ลักษณะโครงการ!$B$5:$B$100,$A12,ลักษณะโครงการ!$K$5:$K$100,$A$17,ลักษณะโครงการ!$F$5:$F$100,"&gt;0")</f>
        <v>1</v>
      </c>
      <c r="F12" s="171">
        <f>SUMIFS(ลักษณะโครงการ!$F$5:$F$100,ลักษณะโครงการ!$B$5:$B$100,$A12,ลักษณะโครงการ!$K$5:$K$100,$A$17)</f>
        <v>13000000</v>
      </c>
      <c r="G12" s="170">
        <f>COUNTIFS(ลักษณะโครงการ!$B$5:$B$100,$A12,ลักษณะโครงการ!$K$5:$K$100,$A$17,ลักษณะโครงการ!$G$5:$G$100,"&gt;0")</f>
        <v>0</v>
      </c>
      <c r="H12" s="171">
        <f>SUMIFS(ลักษณะโครงการ!$G$5:$G$100,ลักษณะโครงการ!$B$5:$B$100,$A12,ลักษณะโครงการ!$K$5:$K$100,$A$17)</f>
        <v>0</v>
      </c>
      <c r="I12" s="170">
        <f>COUNTIFS(ลักษณะโครงการ!$B$5:$B$100,$A12,ลักษณะโครงการ!$K$5:$K$100,$A$17,ลักษณะโครงการ!$H$5:$H$100,"&gt;0")</f>
        <v>2</v>
      </c>
      <c r="J12" s="171">
        <f>SUMIFS(ลักษณะโครงการ!$H$5:$H$100,ลักษณะโครงการ!$B$5:$B$100,$A12,ลักษณะโครงการ!$K$5:$K$100,$A$17)</f>
        <v>3970000</v>
      </c>
      <c r="K12" s="95"/>
    </row>
    <row r="13" spans="1:11" s="11" customFormat="1" ht="21" customHeight="1">
      <c r="A13" s="29"/>
      <c r="B13" s="30" t="s">
        <v>4</v>
      </c>
      <c r="C13" s="28">
        <f>SUM(C7:C12)</f>
        <v>25</v>
      </c>
      <c r="D13" s="58">
        <f t="shared" ref="D13:J13" si="0">SUM(D7:D12)</f>
        <v>108190760</v>
      </c>
      <c r="E13" s="28">
        <f t="shared" si="0"/>
        <v>12</v>
      </c>
      <c r="F13" s="58">
        <f t="shared" si="0"/>
        <v>62442500</v>
      </c>
      <c r="G13" s="28">
        <f t="shared" si="0"/>
        <v>1</v>
      </c>
      <c r="H13" s="58">
        <f t="shared" si="0"/>
        <v>20000</v>
      </c>
      <c r="I13" s="28">
        <f t="shared" si="0"/>
        <v>13</v>
      </c>
      <c r="J13" s="58">
        <f t="shared" si="0"/>
        <v>45728260</v>
      </c>
    </row>
    <row r="14" spans="1:11" s="14" customFormat="1">
      <c r="A14" s="6"/>
      <c r="B14" s="12"/>
      <c r="C14" s="6"/>
      <c r="D14" s="13"/>
      <c r="E14" s="6"/>
      <c r="F14" s="13"/>
      <c r="G14" s="12"/>
      <c r="H14" s="12"/>
      <c r="I14" s="12"/>
      <c r="J14" s="12"/>
    </row>
    <row r="15" spans="1:11" s="105" customFormat="1">
      <c r="A15" s="200" t="s">
        <v>13</v>
      </c>
      <c r="B15" s="200"/>
      <c r="C15" s="200"/>
      <c r="D15" s="200"/>
      <c r="E15" s="200"/>
      <c r="F15" s="103">
        <f>สรุปรวม!H17-สรุปรวม!F5</f>
        <v>110722200</v>
      </c>
      <c r="G15" s="104" t="s">
        <v>5</v>
      </c>
    </row>
    <row r="16" spans="1:11" s="105" customFormat="1">
      <c r="A16" s="104"/>
      <c r="B16" s="107"/>
      <c r="C16" s="104"/>
      <c r="D16" s="106"/>
      <c r="E16" s="104"/>
      <c r="F16" s="106"/>
    </row>
    <row r="17" spans="1:10" s="19" customFormat="1" ht="12.75">
      <c r="A17" s="102" t="s">
        <v>24</v>
      </c>
      <c r="B17" s="100"/>
      <c r="C17" s="99"/>
      <c r="D17" s="101"/>
      <c r="E17" s="99"/>
      <c r="F17" s="101"/>
    </row>
    <row r="18" spans="1:10" s="19" customFormat="1">
      <c r="A18" s="15"/>
      <c r="B18" s="16"/>
      <c r="C18" s="15"/>
      <c r="D18" s="17"/>
      <c r="E18" s="15"/>
      <c r="F18" s="17"/>
      <c r="G18" s="18"/>
      <c r="H18" s="18"/>
      <c r="I18" s="18"/>
      <c r="J18" s="18"/>
    </row>
    <row r="19" spans="1:10" s="19" customFormat="1">
      <c r="A19" s="15"/>
      <c r="B19" s="16"/>
      <c r="C19" s="15"/>
      <c r="D19" s="17"/>
      <c r="E19" s="15"/>
      <c r="F19" s="17"/>
      <c r="G19" s="18"/>
      <c r="H19" s="18"/>
      <c r="I19" s="18"/>
      <c r="J19" s="18"/>
    </row>
    <row r="20" spans="1:10" s="19" customFormat="1">
      <c r="A20" s="15"/>
      <c r="B20" s="16"/>
      <c r="C20" s="20"/>
      <c r="D20" s="17"/>
      <c r="E20" s="15"/>
      <c r="F20" s="17"/>
      <c r="G20" s="18"/>
      <c r="H20" s="18"/>
      <c r="I20" s="18"/>
      <c r="J20" s="18"/>
    </row>
    <row r="21" spans="1:10" s="19" customFormat="1">
      <c r="A21" s="15"/>
      <c r="B21" s="16"/>
      <c r="C21" s="15"/>
      <c r="D21" s="17"/>
      <c r="E21" s="15"/>
      <c r="F21" s="17"/>
      <c r="G21" s="18"/>
      <c r="H21" s="18"/>
      <c r="I21" s="18"/>
      <c r="J21" s="18"/>
    </row>
    <row r="22" spans="1:10" s="18" customFormat="1">
      <c r="A22" s="15"/>
      <c r="B22" s="16"/>
      <c r="C22" s="15"/>
      <c r="D22" s="17"/>
      <c r="E22" s="15"/>
      <c r="F22" s="17"/>
    </row>
    <row r="23" spans="1:10" s="18" customFormat="1" ht="15">
      <c r="A23" s="21"/>
      <c r="B23" s="22"/>
      <c r="C23" s="21"/>
      <c r="D23" s="23"/>
      <c r="E23" s="15"/>
      <c r="F23" s="23"/>
      <c r="G23" s="22"/>
      <c r="H23" s="22"/>
      <c r="I23" s="22"/>
      <c r="J23" s="22"/>
    </row>
    <row r="24" spans="1:10" s="18" customFormat="1">
      <c r="A24" s="15"/>
      <c r="C24" s="15"/>
      <c r="D24" s="17"/>
      <c r="E24" s="15"/>
      <c r="F24" s="17"/>
    </row>
    <row r="25" spans="1:10" s="18" customFormat="1">
      <c r="A25" s="15"/>
      <c r="C25" s="15"/>
      <c r="D25" s="17"/>
      <c r="E25" s="15"/>
      <c r="F25" s="17"/>
    </row>
    <row r="26" spans="1:10" s="18" customFormat="1">
      <c r="A26" s="15"/>
      <c r="C26" s="15"/>
      <c r="D26" s="17"/>
      <c r="E26" s="15"/>
      <c r="F26" s="17"/>
    </row>
  </sheetData>
  <mergeCells count="8">
    <mergeCell ref="I4:J5"/>
    <mergeCell ref="A15:E15"/>
    <mergeCell ref="A1:J1"/>
    <mergeCell ref="A4:A6"/>
    <mergeCell ref="B4:B6"/>
    <mergeCell ref="C4:D5"/>
    <mergeCell ref="E4:F5"/>
    <mergeCell ref="G4:H5"/>
  </mergeCells>
  <printOptions horizontalCentered="1"/>
  <pageMargins left="0.23622047244094491" right="0.23622047244094491" top="0.98425196850393704" bottom="0.74803149606299213" header="0.31496062992125984" footer="0.31496062992125984"/>
  <pageSetup paperSize="9" scale="85" orientation="landscape" r:id="rId1"/>
</worksheet>
</file>

<file path=xl/worksheets/sheet4.xml><?xml version="1.0" encoding="utf-8"?>
<worksheet xmlns="http://schemas.openxmlformats.org/spreadsheetml/2006/main" xmlns:r="http://schemas.openxmlformats.org/officeDocument/2006/relationships">
  <sheetPr>
    <tabColor rgb="FF00B050"/>
  </sheetPr>
  <dimension ref="A1:L27"/>
  <sheetViews>
    <sheetView view="pageBreakPreview" zoomScale="80" zoomScaleNormal="80" zoomScaleSheetLayoutView="80" workbookViewId="0">
      <selection activeCell="A18" sqref="A18:XFD18"/>
    </sheetView>
  </sheetViews>
  <sheetFormatPr defaultRowHeight="14.25"/>
  <cols>
    <col min="1" max="1" width="3.75" style="1" customWidth="1"/>
    <col min="2" max="2" width="32.625" customWidth="1"/>
    <col min="3" max="3" width="6.625" style="1" customWidth="1"/>
    <col min="4" max="4" width="15.5" style="2" customWidth="1"/>
    <col min="5" max="5" width="6.625" style="1" customWidth="1"/>
    <col min="6" max="6" width="15.5" style="2" customWidth="1"/>
    <col min="7" max="7" width="6.625" customWidth="1"/>
    <col min="8" max="8" width="15.5" customWidth="1"/>
    <col min="9" max="9" width="6.625" customWidth="1"/>
    <col min="10" max="10" width="17.75" customWidth="1"/>
    <col min="11" max="11" width="14.625" bestFit="1" customWidth="1"/>
    <col min="12" max="12" width="11.25" bestFit="1" customWidth="1"/>
  </cols>
  <sheetData>
    <row r="1" spans="1:12" s="3" customFormat="1" ht="19.5">
      <c r="A1" s="219" t="s">
        <v>121</v>
      </c>
      <c r="B1" s="219"/>
      <c r="C1" s="219"/>
      <c r="D1" s="219"/>
      <c r="E1" s="219"/>
      <c r="F1" s="219"/>
      <c r="G1" s="219"/>
      <c r="H1" s="219"/>
      <c r="I1" s="219"/>
      <c r="J1" s="219"/>
    </row>
    <row r="2" spans="1:12" s="3" customFormat="1" ht="12.75" customHeight="1">
      <c r="A2" s="71"/>
      <c r="B2" s="71"/>
      <c r="C2" s="71"/>
      <c r="D2" s="71"/>
      <c r="E2" s="71"/>
      <c r="F2" s="71"/>
      <c r="G2" s="71"/>
      <c r="H2" s="71"/>
      <c r="I2" s="71"/>
      <c r="J2" s="71"/>
    </row>
    <row r="3" spans="1:12" ht="12.75" customHeight="1"/>
    <row r="4" spans="1:12" s="88" customFormat="1" ht="18" customHeight="1">
      <c r="A4" s="206" t="s">
        <v>1</v>
      </c>
      <c r="B4" s="206" t="s">
        <v>0</v>
      </c>
      <c r="C4" s="209" t="s">
        <v>6</v>
      </c>
      <c r="D4" s="209"/>
      <c r="E4" s="201" t="s">
        <v>7</v>
      </c>
      <c r="F4" s="220"/>
      <c r="G4" s="201" t="s">
        <v>8</v>
      </c>
      <c r="H4" s="202"/>
      <c r="I4" s="201" t="s">
        <v>11</v>
      </c>
      <c r="J4" s="202"/>
      <c r="K4" s="87"/>
    </row>
    <row r="5" spans="1:12" s="88" customFormat="1" ht="18" customHeight="1">
      <c r="A5" s="207"/>
      <c r="B5" s="207"/>
      <c r="C5" s="210"/>
      <c r="D5" s="210"/>
      <c r="E5" s="213"/>
      <c r="F5" s="214"/>
      <c r="G5" s="203"/>
      <c r="H5" s="204"/>
      <c r="I5" s="203"/>
      <c r="J5" s="204"/>
      <c r="K5" s="87"/>
    </row>
    <row r="6" spans="1:12" s="88" customFormat="1" ht="21" customHeight="1">
      <c r="A6" s="208"/>
      <c r="B6" s="208"/>
      <c r="C6" s="89" t="s">
        <v>2</v>
      </c>
      <c r="D6" s="90" t="s">
        <v>5</v>
      </c>
      <c r="E6" s="91" t="s">
        <v>2</v>
      </c>
      <c r="F6" s="92" t="s">
        <v>5</v>
      </c>
      <c r="G6" s="8" t="s">
        <v>2</v>
      </c>
      <c r="H6" s="70" t="s">
        <v>5</v>
      </c>
      <c r="I6" s="8" t="s">
        <v>2</v>
      </c>
      <c r="J6" s="8" t="s">
        <v>5</v>
      </c>
      <c r="K6" s="87"/>
    </row>
    <row r="7" spans="1:12" s="96" customFormat="1" ht="36.75" customHeight="1">
      <c r="A7" s="72">
        <v>1</v>
      </c>
      <c r="B7" s="73" t="s">
        <v>18</v>
      </c>
      <c r="C7" s="74">
        <f>COUNTIF(ลักษณะโครงการ!$B$5:$B$100,$A7)</f>
        <v>7</v>
      </c>
      <c r="D7" s="75">
        <f>SUMIF(ลักษณะโครงการ!$B$5:$B$100,$A7,ลักษณะโครงการ!$E$5:$E$100)</f>
        <v>29967810</v>
      </c>
      <c r="E7" s="76">
        <f>COUNTIFS(ลักษณะโครงการ!$B$5:$B$100,$A7,ลักษณะโครงการ!F$5:F$100,"&gt;0")</f>
        <v>2</v>
      </c>
      <c r="F7" s="77">
        <f>SUMIF(ลักษณะโครงการ!$B$5:$B$100,$A7,ลักษณะโครงการ!F$5:F$100)</f>
        <v>7345000</v>
      </c>
      <c r="G7" s="76">
        <f>COUNTIFS(ลักษณะโครงการ!$B$5:$B$100,$A7,ลักษณะโครงการ!G$5:G$100,"&gt;0")</f>
        <v>0</v>
      </c>
      <c r="H7" s="75">
        <f>SUMIF(ลักษณะโครงการ!$B$5:$B$100,$A7,ลักษณะโครงการ!G$5:G$100)</f>
        <v>0</v>
      </c>
      <c r="I7" s="74">
        <f>COUNTIFS(ลักษณะโครงการ!$B$5:$B$100,$A7,ลักษณะโครงการ!$H$5:$H$100,"&gt;0")</f>
        <v>5</v>
      </c>
      <c r="J7" s="75">
        <f>SUMIF(ลักษณะโครงการ!$B$5:$B$100,$A7,ลักษณะโครงการ!H$5:H$100)</f>
        <v>22622810</v>
      </c>
      <c r="K7" s="95"/>
    </row>
    <row r="8" spans="1:12" s="96" customFormat="1" ht="36.75" customHeight="1">
      <c r="A8" s="78">
        <v>2</v>
      </c>
      <c r="B8" s="79" t="s">
        <v>19</v>
      </c>
      <c r="C8" s="80">
        <f>COUNTIF(ลักษณะโครงการ!$B$5:$B$100,$A8)</f>
        <v>11</v>
      </c>
      <c r="D8" s="81">
        <f>SUMIF(ลักษณะโครงการ!$B$5:$B$100,$A8,ลักษณะโครงการ!$E$5:$E$100)</f>
        <v>118453700</v>
      </c>
      <c r="E8" s="80">
        <f>COUNTIFS(ลักษณะโครงการ!$B$5:$B$100,$A8,ลักษณะโครงการ!F$5:F$100,"&gt;0")</f>
        <v>9</v>
      </c>
      <c r="F8" s="82">
        <f>SUMIF(ลักษณะโครงการ!$B$5:$B$100,$A8,ลักษณะโครงการ!F$5:F$100)</f>
        <v>107011800</v>
      </c>
      <c r="G8" s="80">
        <f>COUNTIFS(ลักษณะโครงการ!$B$5:$B$100,$A8,ลักษณะโครงการ!G$5:G$100,"&gt;0")</f>
        <v>2</v>
      </c>
      <c r="H8" s="81">
        <f>SUMIF(ลักษณะโครงการ!$B$5:$B$100,$A8,ลักษณะโครงการ!G$5:G$100)</f>
        <v>4437900</v>
      </c>
      <c r="I8" s="80">
        <f>COUNTIFS(ลักษณะโครงการ!$B$5:$B$100,$A8,ลักษณะโครงการ!$H$5:$H$100,"&gt;0")</f>
        <v>2</v>
      </c>
      <c r="J8" s="81">
        <f>SUMIF(ลักษณะโครงการ!$B$5:$B$100,$A8,ลักษณะโครงการ!H$5:H$100)</f>
        <v>7004000</v>
      </c>
      <c r="K8" s="95"/>
    </row>
    <row r="9" spans="1:12" s="96" customFormat="1" ht="36.75" customHeight="1">
      <c r="A9" s="78">
        <v>3</v>
      </c>
      <c r="B9" s="79" t="s">
        <v>20</v>
      </c>
      <c r="C9" s="80">
        <f>COUNTIF(ลักษณะโครงการ!$B$5:$B$100,$A9)</f>
        <v>4</v>
      </c>
      <c r="D9" s="81">
        <f>SUMIF(ลักษณะโครงการ!$B$5:$B$100,$A9,ลักษณะโครงการ!$E$5:$E$100)</f>
        <v>36652600</v>
      </c>
      <c r="E9" s="80">
        <f>COUNTIFS(ลักษณะโครงการ!$B$5:$B$100,$A9,ลักษณะโครงการ!F$5:F$100,"&gt;0")</f>
        <v>1</v>
      </c>
      <c r="F9" s="82">
        <f>SUMIF(ลักษณะโครงการ!$B$5:$B$100,$A9,ลักษณะโครงการ!F$5:F$100)</f>
        <v>13500000</v>
      </c>
      <c r="G9" s="80">
        <f>COUNTIFS(ลักษณะโครงการ!$B$5:$B$100,$A9,ลักษณะโครงการ!G$5:G$100,"&gt;0")</f>
        <v>0</v>
      </c>
      <c r="H9" s="81">
        <f>SUMIF(ลักษณะโครงการ!$B$5:$B$100,$A9,ลักษณะโครงการ!G$5:G$100)</f>
        <v>0</v>
      </c>
      <c r="I9" s="80">
        <f>COUNTIFS(ลักษณะโครงการ!$B$5:$B$100,$A9,ลักษณะโครงการ!$H$5:$H$100,"&gt;0")</f>
        <v>3</v>
      </c>
      <c r="J9" s="81">
        <f>SUMIF(ลักษณะโครงการ!$B$5:$B$100,$A9,ลักษณะโครงการ!H$5:H$100)</f>
        <v>23152600</v>
      </c>
      <c r="K9" s="95"/>
    </row>
    <row r="10" spans="1:12" s="96" customFormat="1" ht="48" customHeight="1">
      <c r="A10" s="83">
        <v>4</v>
      </c>
      <c r="B10" s="84" t="s">
        <v>21</v>
      </c>
      <c r="C10" s="80">
        <f>COUNTIF(ลักษณะโครงการ!$B$5:$B$100,$A10)</f>
        <v>13</v>
      </c>
      <c r="D10" s="81">
        <f>SUMIF(ลักษณะโครงการ!$B$5:$B$100,$A10,ลักษณะโครงการ!$E$5:$E$100)</f>
        <v>50448950</v>
      </c>
      <c r="E10" s="80">
        <f>COUNTIFS(ลักษณะโครงการ!$B$5:$B$100,$A10,ลักษณะโครงการ!F$5:F$100,"&gt;0")</f>
        <v>9</v>
      </c>
      <c r="F10" s="82">
        <f>SUMIF(ลักษณะโครงการ!$B$5:$B$100,$A10,ลักษณะโครงการ!F$5:F$100)</f>
        <v>42097500</v>
      </c>
      <c r="G10" s="80">
        <f>COUNTIFS(ลักษณะโครงการ!$B$5:$B$100,$A10,ลักษณะโครงการ!G$5:G$100,"&gt;0")</f>
        <v>1</v>
      </c>
      <c r="H10" s="81">
        <f>SUMIF(ลักษณะโครงการ!$B$5:$B$100,$A10,ลักษณะโครงการ!G$5:G$100)</f>
        <v>20000</v>
      </c>
      <c r="I10" s="80">
        <f>COUNTIFS(ลักษณะโครงการ!$B$5:$B$100,$A10,ลักษณะโครงการ!$H$5:$H$100,"&gt;0")</f>
        <v>4</v>
      </c>
      <c r="J10" s="81">
        <f>SUMIF(ลักษณะโครงการ!$B$5:$B$100,$A10,ลักษณะโครงการ!H$5:H$100)</f>
        <v>8331450</v>
      </c>
      <c r="K10" s="95"/>
    </row>
    <row r="11" spans="1:12" s="96" customFormat="1" ht="48" customHeight="1">
      <c r="A11" s="78">
        <v>5</v>
      </c>
      <c r="B11" s="79" t="s">
        <v>22</v>
      </c>
      <c r="C11" s="80">
        <f>COUNTIF(ลักษณะโครงการ!$B$5:$B$100,$A11)</f>
        <v>3</v>
      </c>
      <c r="D11" s="81">
        <f>SUMIF(ลักษณะโครงการ!$B$5:$B$100,$A11,ลักษณะโครงการ!$E$5:$E$100)</f>
        <v>44800000</v>
      </c>
      <c r="E11" s="172">
        <f>COUNTIFS(ลักษณะโครงการ!$B$5:$B$100,$A11,ลักษณะโครงการ!F$5:F$100,"&gt;0")</f>
        <v>1</v>
      </c>
      <c r="F11" s="82">
        <f>SUMIF(ลักษณะโครงการ!$B$5:$B$100,$A11,ลักษณะโครงการ!F$5:F$100)</f>
        <v>30000000</v>
      </c>
      <c r="G11" s="172">
        <f>COUNTIFS(ลักษณะโครงการ!$B$5:$B$100,$A11,ลักษณะโครงการ!G$5:G$100,"&gt;0")</f>
        <v>0</v>
      </c>
      <c r="H11" s="81">
        <f>SUMIF(ลักษณะโครงการ!$B$5:$B$100,$A11,ลักษณะโครงการ!G$5:G$100)</f>
        <v>0</v>
      </c>
      <c r="I11" s="80">
        <f>COUNTIFS(ลักษณะโครงการ!$B$5:$B$100,$A11,ลักษณะโครงการ!$H$5:$H$100,"&gt;0")</f>
        <v>2</v>
      </c>
      <c r="J11" s="81">
        <f>SUMIF(ลักษณะโครงการ!$B$5:$B$100,$A11,ลักษณะโครงการ!H$5:H$100)</f>
        <v>14800000</v>
      </c>
      <c r="K11" s="95"/>
    </row>
    <row r="12" spans="1:12" s="96" customFormat="1" ht="36.75" customHeight="1">
      <c r="A12" s="85">
        <v>6</v>
      </c>
      <c r="B12" s="86" t="s">
        <v>22</v>
      </c>
      <c r="C12" s="170">
        <f>COUNTIF(ลักษณะโครงการ!$B$5:$B$100,$A12)</f>
        <v>3</v>
      </c>
      <c r="D12" s="171">
        <f>SUMIF(ลักษณะโครงการ!$B$5:$B$100,$A12,ลักษณะโครงการ!$E$5:$E$100)</f>
        <v>16970000</v>
      </c>
      <c r="E12" s="173">
        <f>COUNTIFS(ลักษณะโครงการ!$B$5:$B$100,$A12,ลักษณะโครงการ!F$5:F$100,"&gt;0")</f>
        <v>1</v>
      </c>
      <c r="F12" s="174">
        <f>SUMIF(ลักษณะโครงการ!$B$5:$B$100,$A12,ลักษณะโครงการ!F$5:F$100)</f>
        <v>13000000</v>
      </c>
      <c r="G12" s="173">
        <f>COUNTIFS(ลักษณะโครงการ!$B$5:$B$100,$A12,ลักษณะโครงการ!G$5:G$100,"&gt;0")</f>
        <v>0</v>
      </c>
      <c r="H12" s="171">
        <f>SUMIF(ลักษณะโครงการ!$B$5:$B$100,$A12,ลักษณะโครงการ!G$5:G$100)</f>
        <v>0</v>
      </c>
      <c r="I12" s="170">
        <f>COUNTIFS(ลักษณะโครงการ!$B$5:$B$100,$A12,ลักษณะโครงการ!$H$5:$H$100,"&gt;0")</f>
        <v>2</v>
      </c>
      <c r="J12" s="171">
        <f>SUMIF(ลักษณะโครงการ!$B$5:$B$100,$A12,ลักษณะโครงการ!H$5:H$100)</f>
        <v>3970000</v>
      </c>
      <c r="K12" s="95"/>
    </row>
    <row r="13" spans="1:12" s="10" customFormat="1" ht="21" customHeight="1">
      <c r="A13" s="221" t="s">
        <v>17</v>
      </c>
      <c r="B13" s="222"/>
      <c r="C13" s="55">
        <f>SUM(C7:C12)</f>
        <v>41</v>
      </c>
      <c r="D13" s="56">
        <f t="shared" ref="D13:J13" si="0">SUM(D7:D12)</f>
        <v>297293060</v>
      </c>
      <c r="E13" s="55">
        <f t="shared" si="0"/>
        <v>23</v>
      </c>
      <c r="F13" s="56">
        <f t="shared" si="0"/>
        <v>212954300</v>
      </c>
      <c r="G13" s="55">
        <f t="shared" si="0"/>
        <v>3</v>
      </c>
      <c r="H13" s="56">
        <f t="shared" si="0"/>
        <v>4457900</v>
      </c>
      <c r="I13" s="55">
        <f t="shared" si="0"/>
        <v>18</v>
      </c>
      <c r="J13" s="56">
        <f t="shared" si="0"/>
        <v>79880860</v>
      </c>
      <c r="K13" s="9"/>
      <c r="L13" s="24"/>
    </row>
    <row r="14" spans="1:12" s="10" customFormat="1" ht="21" customHeight="1">
      <c r="A14" s="215" t="s">
        <v>3</v>
      </c>
      <c r="B14" s="216"/>
      <c r="C14" s="25"/>
      <c r="D14" s="57">
        <v>8000000</v>
      </c>
      <c r="E14" s="26"/>
      <c r="F14" s="57">
        <v>8000000</v>
      </c>
      <c r="G14" s="27"/>
      <c r="H14" s="59"/>
      <c r="I14" s="27"/>
      <c r="J14" s="59"/>
    </row>
    <row r="15" spans="1:12" s="110" customFormat="1" ht="21" customHeight="1">
      <c r="A15" s="217" t="s">
        <v>4</v>
      </c>
      <c r="B15" s="218"/>
      <c r="C15" s="108">
        <f>C13</f>
        <v>41</v>
      </c>
      <c r="D15" s="109">
        <f>SUM(D13:D14)</f>
        <v>305293060</v>
      </c>
      <c r="E15" s="108">
        <f t="shared" ref="E15:J15" si="1">SUM(E13:E14)</f>
        <v>23</v>
      </c>
      <c r="F15" s="109">
        <f t="shared" si="1"/>
        <v>220954300</v>
      </c>
      <c r="G15" s="108">
        <f t="shared" si="1"/>
        <v>3</v>
      </c>
      <c r="H15" s="109">
        <f t="shared" si="1"/>
        <v>4457900</v>
      </c>
      <c r="I15" s="108">
        <f t="shared" si="1"/>
        <v>18</v>
      </c>
      <c r="J15" s="109">
        <f t="shared" si="1"/>
        <v>79880860</v>
      </c>
    </row>
    <row r="16" spans="1:12" s="105" customFormat="1">
      <c r="A16" s="104"/>
      <c r="C16" s="104"/>
      <c r="D16" s="106"/>
      <c r="E16" s="104"/>
      <c r="F16" s="106"/>
    </row>
    <row r="17" spans="1:10" s="105" customFormat="1">
      <c r="A17" s="111" t="s">
        <v>120</v>
      </c>
      <c r="B17" s="111"/>
      <c r="C17" s="111"/>
      <c r="D17" s="111"/>
      <c r="E17" s="111"/>
      <c r="H17" s="175">
        <v>110722200</v>
      </c>
      <c r="I17" s="104" t="s">
        <v>5</v>
      </c>
    </row>
    <row r="18" spans="1:10" s="19" customFormat="1">
      <c r="A18" s="15"/>
      <c r="B18" s="16"/>
      <c r="C18" s="15"/>
      <c r="D18" s="17"/>
      <c r="E18" s="15"/>
      <c r="F18" s="17"/>
      <c r="G18" s="18"/>
      <c r="H18" s="64"/>
      <c r="I18" s="18"/>
      <c r="J18" s="18"/>
    </row>
    <row r="19" spans="1:10" s="19" customFormat="1">
      <c r="A19" s="15"/>
      <c r="B19" s="16"/>
      <c r="C19" s="15"/>
      <c r="D19" s="17"/>
      <c r="E19" s="15"/>
      <c r="F19" s="17"/>
      <c r="G19" s="18"/>
      <c r="H19" s="18"/>
      <c r="I19" s="18"/>
      <c r="J19" s="18"/>
    </row>
    <row r="20" spans="1:10" s="19" customFormat="1">
      <c r="A20" s="15"/>
      <c r="B20" s="16"/>
      <c r="C20" s="15"/>
      <c r="D20" s="17"/>
      <c r="E20" s="15"/>
      <c r="F20" s="17"/>
      <c r="G20" s="18"/>
      <c r="H20" s="18"/>
      <c r="I20" s="18"/>
      <c r="J20" s="18"/>
    </row>
    <row r="21" spans="1:10" s="19" customFormat="1">
      <c r="A21" s="15"/>
      <c r="B21" s="16"/>
      <c r="C21" s="20"/>
      <c r="D21" s="64"/>
      <c r="E21" s="67"/>
      <c r="F21" s="68"/>
      <c r="G21" s="67"/>
      <c r="H21" s="64"/>
      <c r="I21" s="67"/>
      <c r="J21" s="64"/>
    </row>
    <row r="22" spans="1:10" s="19" customFormat="1">
      <c r="A22" s="15"/>
      <c r="B22" s="18"/>
      <c r="C22" s="15"/>
      <c r="D22" s="17"/>
      <c r="E22" s="15"/>
      <c r="F22" s="17"/>
      <c r="G22" s="18"/>
      <c r="H22" s="18"/>
      <c r="I22" s="18"/>
      <c r="J22" s="18"/>
    </row>
    <row r="23" spans="1:10" s="18" customFormat="1">
      <c r="A23" s="15"/>
      <c r="C23" s="15"/>
      <c r="D23" s="17"/>
      <c r="E23" s="15"/>
      <c r="F23" s="17"/>
    </row>
    <row r="24" spans="1:10" s="18" customFormat="1" ht="15">
      <c r="A24" s="21"/>
      <c r="B24" s="22"/>
      <c r="C24" s="21"/>
      <c r="D24" s="23"/>
      <c r="E24" s="15"/>
      <c r="F24" s="23"/>
      <c r="G24" s="22"/>
      <c r="H24" s="22"/>
      <c r="I24" s="22"/>
      <c r="J24" s="22"/>
    </row>
    <row r="25" spans="1:10" s="18" customFormat="1">
      <c r="A25" s="15"/>
      <c r="C25" s="15"/>
      <c r="D25" s="17"/>
      <c r="E25" s="15"/>
      <c r="F25" s="64"/>
    </row>
    <row r="26" spans="1:10" s="18" customFormat="1">
      <c r="A26" s="15"/>
      <c r="C26" s="15"/>
      <c r="D26" s="17"/>
      <c r="E26" s="15"/>
      <c r="F26" s="17"/>
    </row>
    <row r="27" spans="1:10" s="18" customFormat="1">
      <c r="A27" s="15"/>
      <c r="C27" s="15"/>
      <c r="D27" s="17"/>
      <c r="E27" s="15"/>
      <c r="F27" s="17"/>
    </row>
  </sheetData>
  <mergeCells count="10">
    <mergeCell ref="A14:B14"/>
    <mergeCell ref="A15:B15"/>
    <mergeCell ref="A1:J1"/>
    <mergeCell ref="I4:J5"/>
    <mergeCell ref="E4:F5"/>
    <mergeCell ref="G4:H5"/>
    <mergeCell ref="A13:B13"/>
    <mergeCell ref="C4:D5"/>
    <mergeCell ref="A4:A6"/>
    <mergeCell ref="B4:B6"/>
  </mergeCells>
  <phoneticPr fontId="3" type="noConversion"/>
  <printOptions horizontalCentered="1"/>
  <pageMargins left="0.23622047244094491" right="0.23622047244094491" top="0.98425196850393704" bottom="0.74803149606299213" header="0.31496062992125984" footer="0.31496062992125984"/>
  <pageSetup paperSize="9" scale="85" orientation="landscape" r:id="rId1"/>
  <headerFooter>
    <oddFooter>&amp;C&amp;10หน้าที่ &amp;P จาก &amp;P&amp;R&amp;10กลุ่มจังหวัดภาคตะวันออก/จังหวัดตราด</oddFooter>
  </headerFooter>
</worksheet>
</file>

<file path=xl/worksheets/sheet5.xml><?xml version="1.0" encoding="utf-8"?>
<worksheet xmlns="http://schemas.openxmlformats.org/spreadsheetml/2006/main" xmlns:r="http://schemas.openxmlformats.org/officeDocument/2006/relationships">
  <sheetPr>
    <tabColor rgb="FF00B050"/>
  </sheetPr>
  <dimension ref="A1:CA55"/>
  <sheetViews>
    <sheetView tabSelected="1" view="pageBreakPreview" topLeftCell="C1" zoomScaleNormal="75" zoomScaleSheetLayoutView="100" workbookViewId="0">
      <selection activeCell="G60" sqref="G60"/>
    </sheetView>
  </sheetViews>
  <sheetFormatPr defaultRowHeight="12.75"/>
  <cols>
    <col min="1" max="1" width="4.625" style="44" hidden="1" customWidth="1"/>
    <col min="2" max="2" width="3.75" style="44" hidden="1" customWidth="1"/>
    <col min="3" max="3" width="17" style="44" customWidth="1"/>
    <col min="4" max="4" width="16.25" style="45" customWidth="1"/>
    <col min="5" max="5" width="15.75" style="46" customWidth="1"/>
    <col min="6" max="6" width="15" style="36" customWidth="1"/>
    <col min="7" max="7" width="13.375" style="37" customWidth="1"/>
    <col min="8" max="8" width="14.25" style="38" customWidth="1"/>
    <col min="9" max="9" width="42.5" style="39" customWidth="1"/>
    <col min="10" max="10" width="9.125" style="40" customWidth="1"/>
    <col min="11" max="11" width="5.5" style="60" hidden="1" customWidth="1"/>
    <col min="12" max="12" width="5.5" style="42" customWidth="1"/>
    <col min="13" max="13" width="9.125" style="42" bestFit="1" customWidth="1"/>
    <col min="14" max="16384" width="9" style="42"/>
  </cols>
  <sheetData>
    <row r="1" spans="1:11" ht="18">
      <c r="B1" s="33"/>
      <c r="C1" s="47" t="s">
        <v>126</v>
      </c>
      <c r="D1" s="34"/>
      <c r="E1" s="35"/>
    </row>
    <row r="2" spans="1:11" ht="16.5">
      <c r="B2" s="33"/>
      <c r="C2" s="48" t="s">
        <v>125</v>
      </c>
      <c r="D2" s="34"/>
      <c r="E2" s="43"/>
      <c r="K2" s="41"/>
    </row>
    <row r="3" spans="1:11">
      <c r="A3" s="33"/>
      <c r="B3" s="33"/>
      <c r="C3" s="33"/>
      <c r="D3" s="34"/>
      <c r="E3" s="35"/>
      <c r="K3" s="41"/>
    </row>
    <row r="4" spans="1:11" s="94" customFormat="1" ht="51.75" customHeight="1">
      <c r="A4" s="31" t="s">
        <v>14</v>
      </c>
      <c r="B4" s="31"/>
      <c r="C4" s="31" t="s">
        <v>0</v>
      </c>
      <c r="D4" s="49" t="s">
        <v>12</v>
      </c>
      <c r="E4" s="50" t="s">
        <v>27</v>
      </c>
      <c r="F4" s="50" t="s">
        <v>9</v>
      </c>
      <c r="G4" s="51" t="s">
        <v>15</v>
      </c>
      <c r="H4" s="52" t="s">
        <v>11</v>
      </c>
      <c r="I4" s="53" t="s">
        <v>10</v>
      </c>
      <c r="J4" s="54" t="s">
        <v>16</v>
      </c>
      <c r="K4" s="93"/>
    </row>
    <row r="5" spans="1:11" s="113" customFormat="1" ht="142.5" customHeight="1">
      <c r="A5" s="115">
        <v>1</v>
      </c>
      <c r="C5" s="117" t="s">
        <v>74</v>
      </c>
      <c r="D5" s="118" t="s">
        <v>26</v>
      </c>
      <c r="E5" s="119"/>
      <c r="F5" s="120"/>
      <c r="G5" s="120"/>
      <c r="H5" s="120"/>
      <c r="I5" s="121"/>
      <c r="J5" s="169"/>
    </row>
    <row r="6" spans="1:11" s="113" customFormat="1" ht="165.75">
      <c r="A6" s="115">
        <v>2</v>
      </c>
      <c r="B6" s="115">
        <v>1</v>
      </c>
      <c r="C6" s="122"/>
      <c r="D6" s="123" t="s">
        <v>49</v>
      </c>
      <c r="E6" s="124">
        <v>4429235</v>
      </c>
      <c r="F6" s="125"/>
      <c r="G6" s="125"/>
      <c r="H6" s="126">
        <v>4429235</v>
      </c>
      <c r="I6" s="127" t="s">
        <v>75</v>
      </c>
      <c r="J6" s="137">
        <v>14</v>
      </c>
      <c r="K6" s="116" t="s">
        <v>24</v>
      </c>
    </row>
    <row r="7" spans="1:11" s="113" customFormat="1" ht="63.75">
      <c r="A7" s="115">
        <v>3</v>
      </c>
      <c r="B7" s="115">
        <v>1</v>
      </c>
      <c r="C7" s="122"/>
      <c r="D7" s="123" t="s">
        <v>50</v>
      </c>
      <c r="E7" s="124">
        <v>2860000</v>
      </c>
      <c r="F7" s="125"/>
      <c r="G7" s="125"/>
      <c r="H7" s="126">
        <v>2860000</v>
      </c>
      <c r="I7" s="123" t="s">
        <v>76</v>
      </c>
      <c r="J7" s="137">
        <v>15</v>
      </c>
      <c r="K7" s="116" t="s">
        <v>24</v>
      </c>
    </row>
    <row r="8" spans="1:11" s="113" customFormat="1" ht="89.25">
      <c r="A8" s="115">
        <v>4</v>
      </c>
      <c r="B8" s="115">
        <v>1</v>
      </c>
      <c r="C8" s="122"/>
      <c r="D8" s="128" t="s">
        <v>51</v>
      </c>
      <c r="E8" s="124">
        <v>4080000</v>
      </c>
      <c r="F8" s="126">
        <v>4080000</v>
      </c>
      <c r="G8" s="125"/>
      <c r="H8" s="125"/>
      <c r="I8" s="123" t="s">
        <v>77</v>
      </c>
      <c r="J8" s="137">
        <v>16</v>
      </c>
      <c r="K8" s="116" t="s">
        <v>24</v>
      </c>
    </row>
    <row r="9" spans="1:11" s="113" customFormat="1" ht="38.25">
      <c r="A9" s="115">
        <v>5</v>
      </c>
      <c r="B9" s="115">
        <v>1</v>
      </c>
      <c r="C9" s="122"/>
      <c r="D9" s="129" t="s">
        <v>52</v>
      </c>
      <c r="E9" s="124">
        <v>3265000</v>
      </c>
      <c r="F9" s="126">
        <v>3265000</v>
      </c>
      <c r="G9" s="125"/>
      <c r="H9" s="125"/>
      <c r="I9" s="123" t="s">
        <v>78</v>
      </c>
      <c r="J9" s="137">
        <v>18</v>
      </c>
      <c r="K9" s="116" t="s">
        <v>24</v>
      </c>
    </row>
    <row r="10" spans="1:11" s="113" customFormat="1" ht="38.25">
      <c r="A10" s="115">
        <v>6</v>
      </c>
      <c r="B10" s="115">
        <v>1</v>
      </c>
      <c r="C10" s="122"/>
      <c r="D10" s="130" t="s">
        <v>53</v>
      </c>
      <c r="E10" s="131">
        <v>490575</v>
      </c>
      <c r="F10" s="125"/>
      <c r="G10" s="125"/>
      <c r="H10" s="132">
        <v>490575</v>
      </c>
      <c r="I10" s="123" t="s">
        <v>79</v>
      </c>
      <c r="J10" s="137">
        <v>19</v>
      </c>
      <c r="K10" s="116" t="s">
        <v>24</v>
      </c>
    </row>
    <row r="11" spans="1:11" s="113" customFormat="1" ht="38.25">
      <c r="A11" s="115">
        <v>7</v>
      </c>
      <c r="B11" s="115">
        <v>1</v>
      </c>
      <c r="C11" s="122"/>
      <c r="D11" s="129" t="s">
        <v>54</v>
      </c>
      <c r="E11" s="131">
        <v>4843000</v>
      </c>
      <c r="F11" s="132"/>
      <c r="G11" s="125"/>
      <c r="H11" s="132">
        <v>4843000</v>
      </c>
      <c r="I11" s="123" t="s">
        <v>80</v>
      </c>
      <c r="J11" s="137">
        <v>22</v>
      </c>
      <c r="K11" s="116" t="s">
        <v>24</v>
      </c>
    </row>
    <row r="12" spans="1:11" s="113" customFormat="1" ht="51">
      <c r="A12" s="115">
        <v>8</v>
      </c>
      <c r="B12" s="115">
        <v>1</v>
      </c>
      <c r="C12" s="122"/>
      <c r="D12" s="129" t="s">
        <v>55</v>
      </c>
      <c r="E12" s="131">
        <v>10000000</v>
      </c>
      <c r="F12" s="125"/>
      <c r="G12" s="125"/>
      <c r="H12" s="131">
        <v>10000000</v>
      </c>
      <c r="I12" s="123" t="s">
        <v>81</v>
      </c>
      <c r="J12" s="137">
        <v>37</v>
      </c>
      <c r="K12" s="116" t="s">
        <v>24</v>
      </c>
    </row>
    <row r="13" spans="1:11" s="112" customFormat="1" ht="102">
      <c r="A13" s="115">
        <v>9</v>
      </c>
      <c r="C13" s="133" t="s">
        <v>82</v>
      </c>
      <c r="D13" s="134" t="s">
        <v>28</v>
      </c>
      <c r="E13" s="124"/>
      <c r="F13" s="124"/>
      <c r="G13" s="135"/>
      <c r="H13" s="124"/>
      <c r="I13" s="136"/>
      <c r="J13" s="137"/>
    </row>
    <row r="14" spans="1:11" s="112" customFormat="1" ht="320.25" customHeight="1">
      <c r="A14" s="115">
        <v>10</v>
      </c>
      <c r="B14" s="115">
        <v>2</v>
      </c>
      <c r="C14" s="133"/>
      <c r="D14" s="138" t="s">
        <v>29</v>
      </c>
      <c r="E14" s="124">
        <v>3970000</v>
      </c>
      <c r="F14" s="124">
        <v>3970000</v>
      </c>
      <c r="G14" s="135"/>
      <c r="H14" s="124"/>
      <c r="I14" s="136" t="s">
        <v>30</v>
      </c>
      <c r="J14" s="137">
        <v>1</v>
      </c>
      <c r="K14" s="115" t="s">
        <v>23</v>
      </c>
    </row>
    <row r="15" spans="1:11" s="112" customFormat="1" ht="234.75" customHeight="1">
      <c r="A15" s="115">
        <v>11</v>
      </c>
      <c r="B15" s="115">
        <v>2</v>
      </c>
      <c r="C15" s="133"/>
      <c r="D15" s="138" t="s">
        <v>31</v>
      </c>
      <c r="E15" s="131">
        <v>19369700</v>
      </c>
      <c r="F15" s="131">
        <v>15082500</v>
      </c>
      <c r="G15" s="135">
        <v>4287200</v>
      </c>
      <c r="H15" s="124"/>
      <c r="I15" s="136" t="s">
        <v>83</v>
      </c>
      <c r="J15" s="137">
        <v>2</v>
      </c>
      <c r="K15" s="115" t="s">
        <v>23</v>
      </c>
    </row>
    <row r="16" spans="1:11" s="112" customFormat="1" ht="153">
      <c r="A16" s="115">
        <v>12</v>
      </c>
      <c r="B16" s="115">
        <v>2</v>
      </c>
      <c r="C16" s="133"/>
      <c r="D16" s="138" t="s">
        <v>32</v>
      </c>
      <c r="E16" s="139">
        <v>10000000</v>
      </c>
      <c r="F16" s="140">
        <v>9849300</v>
      </c>
      <c r="G16" s="140">
        <v>150700</v>
      </c>
      <c r="H16" s="140"/>
      <c r="I16" s="141" t="s">
        <v>84</v>
      </c>
      <c r="J16" s="137">
        <v>3</v>
      </c>
      <c r="K16" s="115" t="s">
        <v>23</v>
      </c>
    </row>
    <row r="17" spans="1:11" s="112" customFormat="1" ht="78.75" customHeight="1">
      <c r="A17" s="115">
        <v>13</v>
      </c>
      <c r="B17" s="115">
        <v>2</v>
      </c>
      <c r="C17" s="133"/>
      <c r="D17" s="128" t="s">
        <v>33</v>
      </c>
      <c r="E17" s="131">
        <v>5550000</v>
      </c>
      <c r="F17" s="131">
        <v>5550000</v>
      </c>
      <c r="G17" s="135"/>
      <c r="H17" s="142"/>
      <c r="I17" s="143" t="s">
        <v>85</v>
      </c>
      <c r="J17" s="137">
        <v>4</v>
      </c>
      <c r="K17" s="115" t="s">
        <v>23</v>
      </c>
    </row>
    <row r="18" spans="1:11" s="112" customFormat="1" ht="89.25">
      <c r="A18" s="115">
        <v>14</v>
      </c>
      <c r="B18" s="115">
        <v>2</v>
      </c>
      <c r="C18" s="133"/>
      <c r="D18" s="128" t="s">
        <v>34</v>
      </c>
      <c r="E18" s="139">
        <v>4000000</v>
      </c>
      <c r="F18" s="124"/>
      <c r="G18" s="135"/>
      <c r="H18" s="139">
        <v>4000000</v>
      </c>
      <c r="I18" s="136" t="s">
        <v>86</v>
      </c>
      <c r="J18" s="137">
        <v>5</v>
      </c>
      <c r="K18" s="115" t="s">
        <v>23</v>
      </c>
    </row>
    <row r="19" spans="1:11" s="112" customFormat="1" ht="63.75">
      <c r="A19" s="115">
        <v>15</v>
      </c>
      <c r="B19" s="115">
        <v>2</v>
      </c>
      <c r="C19" s="133"/>
      <c r="D19" s="128" t="s">
        <v>35</v>
      </c>
      <c r="E19" s="124">
        <v>26000000</v>
      </c>
      <c r="F19" s="124">
        <v>26000000</v>
      </c>
      <c r="G19" s="135"/>
      <c r="H19" s="144"/>
      <c r="I19" s="136" t="s">
        <v>87</v>
      </c>
      <c r="J19" s="137">
        <v>6</v>
      </c>
      <c r="K19" s="115" t="s">
        <v>23</v>
      </c>
    </row>
    <row r="20" spans="1:11" s="112" customFormat="1" ht="51">
      <c r="A20" s="115">
        <v>16</v>
      </c>
      <c r="B20" s="115">
        <v>2</v>
      </c>
      <c r="C20" s="133"/>
      <c r="D20" s="145" t="s">
        <v>36</v>
      </c>
      <c r="E20" s="146">
        <v>32000000</v>
      </c>
      <c r="F20" s="146">
        <v>32000000</v>
      </c>
      <c r="G20" s="135"/>
      <c r="H20" s="147"/>
      <c r="I20" s="136" t="s">
        <v>88</v>
      </c>
      <c r="J20" s="137">
        <v>12</v>
      </c>
      <c r="K20" s="115" t="s">
        <v>23</v>
      </c>
    </row>
    <row r="21" spans="1:11" s="112" customFormat="1" ht="63.75">
      <c r="A21" s="115">
        <v>17</v>
      </c>
      <c r="B21" s="115">
        <v>2</v>
      </c>
      <c r="C21" s="133"/>
      <c r="D21" s="145" t="s">
        <v>37</v>
      </c>
      <c r="E21" s="148">
        <v>560000</v>
      </c>
      <c r="F21" s="148">
        <v>560000</v>
      </c>
      <c r="G21" s="135"/>
      <c r="H21" s="147"/>
      <c r="I21" s="136" t="s">
        <v>89</v>
      </c>
      <c r="J21" s="137">
        <v>23</v>
      </c>
      <c r="K21" s="115" t="s">
        <v>23</v>
      </c>
    </row>
    <row r="22" spans="1:11" s="112" customFormat="1" ht="89.25">
      <c r="A22" s="115">
        <v>18</v>
      </c>
      <c r="B22" s="115">
        <v>2</v>
      </c>
      <c r="C22" s="133"/>
      <c r="D22" s="145" t="s">
        <v>38</v>
      </c>
      <c r="E22" s="149">
        <v>2000000</v>
      </c>
      <c r="F22" s="149">
        <v>2000000</v>
      </c>
      <c r="G22" s="135"/>
      <c r="H22" s="147"/>
      <c r="I22" s="136" t="s">
        <v>90</v>
      </c>
      <c r="J22" s="137">
        <v>24</v>
      </c>
      <c r="K22" s="115" t="s">
        <v>23</v>
      </c>
    </row>
    <row r="23" spans="1:11" s="112" customFormat="1" ht="89.25">
      <c r="A23" s="115">
        <v>19</v>
      </c>
      <c r="B23" s="115">
        <v>2</v>
      </c>
      <c r="C23" s="133"/>
      <c r="D23" s="145" t="s">
        <v>91</v>
      </c>
      <c r="E23" s="149">
        <v>12000000</v>
      </c>
      <c r="F23" s="149">
        <v>12000000</v>
      </c>
      <c r="G23" s="135"/>
      <c r="H23" s="147"/>
      <c r="I23" s="136" t="s">
        <v>39</v>
      </c>
      <c r="J23" s="137">
        <v>30</v>
      </c>
      <c r="K23" s="115" t="s">
        <v>23</v>
      </c>
    </row>
    <row r="24" spans="1:11" s="112" customFormat="1">
      <c r="A24" s="115">
        <v>20</v>
      </c>
      <c r="B24" s="115"/>
      <c r="C24" s="133"/>
      <c r="D24" s="118" t="s">
        <v>26</v>
      </c>
      <c r="E24" s="149"/>
      <c r="F24" s="149"/>
      <c r="G24" s="135"/>
      <c r="H24" s="147"/>
      <c r="I24" s="136"/>
      <c r="J24" s="137"/>
      <c r="K24" s="115"/>
    </row>
    <row r="25" spans="1:11" s="113" customFormat="1" ht="51">
      <c r="A25" s="115">
        <v>21</v>
      </c>
      <c r="B25" s="115">
        <v>2</v>
      </c>
      <c r="C25" s="150"/>
      <c r="D25" s="152" t="s">
        <v>56</v>
      </c>
      <c r="E25" s="148">
        <v>3004000</v>
      </c>
      <c r="F25" s="147"/>
      <c r="G25" s="135"/>
      <c r="H25" s="148">
        <v>3004000</v>
      </c>
      <c r="I25" s="136" t="s">
        <v>92</v>
      </c>
      <c r="J25" s="137">
        <v>27</v>
      </c>
      <c r="K25" s="116" t="s">
        <v>24</v>
      </c>
    </row>
    <row r="26" spans="1:11" s="112" customFormat="1" ht="140.25">
      <c r="A26" s="115">
        <v>22</v>
      </c>
      <c r="C26" s="153" t="s">
        <v>95</v>
      </c>
      <c r="D26" s="154" t="s">
        <v>40</v>
      </c>
      <c r="E26" s="155"/>
      <c r="F26" s="144"/>
      <c r="G26" s="135"/>
      <c r="H26" s="144"/>
      <c r="I26" s="136"/>
      <c r="J26" s="137"/>
      <c r="K26" s="115"/>
    </row>
    <row r="27" spans="1:11" s="112" customFormat="1" ht="51">
      <c r="A27" s="115">
        <v>23</v>
      </c>
      <c r="B27" s="115">
        <v>3</v>
      </c>
      <c r="C27" s="153"/>
      <c r="D27" s="136" t="s">
        <v>41</v>
      </c>
      <c r="E27" s="155">
        <v>6500000</v>
      </c>
      <c r="F27" s="144"/>
      <c r="G27" s="135"/>
      <c r="H27" s="155">
        <v>6500000</v>
      </c>
      <c r="I27" s="136" t="s">
        <v>93</v>
      </c>
      <c r="J27" s="137">
        <v>7</v>
      </c>
      <c r="K27" s="115" t="s">
        <v>23</v>
      </c>
    </row>
    <row r="28" spans="1:11" s="112" customFormat="1" ht="51">
      <c r="A28" s="115">
        <v>24</v>
      </c>
      <c r="B28" s="115">
        <v>3</v>
      </c>
      <c r="C28" s="153"/>
      <c r="D28" s="138" t="s">
        <v>94</v>
      </c>
      <c r="E28" s="156">
        <v>13500000</v>
      </c>
      <c r="F28" s="156">
        <v>13500000</v>
      </c>
      <c r="G28" s="135"/>
      <c r="H28" s="144"/>
      <c r="I28" s="136" t="s">
        <v>42</v>
      </c>
      <c r="J28" s="137">
        <v>8</v>
      </c>
      <c r="K28" s="115" t="s">
        <v>23</v>
      </c>
    </row>
    <row r="29" spans="1:11" s="112" customFormat="1" ht="114.75">
      <c r="A29" s="115">
        <v>25</v>
      </c>
      <c r="B29" s="115">
        <v>3</v>
      </c>
      <c r="C29" s="153"/>
      <c r="D29" s="138" t="s">
        <v>43</v>
      </c>
      <c r="E29" s="155">
        <v>8852600</v>
      </c>
      <c r="F29" s="144"/>
      <c r="G29" s="135"/>
      <c r="H29" s="155">
        <v>8852600</v>
      </c>
      <c r="I29" s="141" t="s">
        <v>96</v>
      </c>
      <c r="J29" s="137">
        <v>13</v>
      </c>
      <c r="K29" s="115" t="s">
        <v>23</v>
      </c>
    </row>
    <row r="30" spans="1:11" s="112" customFormat="1">
      <c r="A30" s="115">
        <v>26</v>
      </c>
      <c r="C30" s="153"/>
      <c r="D30" s="151" t="s">
        <v>73</v>
      </c>
      <c r="E30" s="155"/>
      <c r="F30" s="144"/>
      <c r="G30" s="135"/>
      <c r="H30" s="144"/>
      <c r="I30" s="136"/>
      <c r="J30" s="137"/>
      <c r="K30" s="115"/>
    </row>
    <row r="31" spans="1:11" s="112" customFormat="1" ht="63.75">
      <c r="A31" s="115">
        <v>27</v>
      </c>
      <c r="B31" s="115">
        <v>3</v>
      </c>
      <c r="C31" s="157"/>
      <c r="D31" s="152" t="s">
        <v>57</v>
      </c>
      <c r="E31" s="149">
        <v>7800000</v>
      </c>
      <c r="F31" s="147"/>
      <c r="G31" s="142"/>
      <c r="H31" s="149">
        <v>7800000</v>
      </c>
      <c r="I31" s="136" t="s">
        <v>97</v>
      </c>
      <c r="J31" s="137">
        <v>41</v>
      </c>
      <c r="K31" s="116" t="s">
        <v>24</v>
      </c>
    </row>
    <row r="32" spans="1:11" s="112" customFormat="1" ht="76.5">
      <c r="A32" s="115">
        <v>28</v>
      </c>
      <c r="C32" s="153" t="s">
        <v>58</v>
      </c>
      <c r="D32" s="151" t="s">
        <v>73</v>
      </c>
      <c r="E32" s="131"/>
      <c r="F32" s="144"/>
      <c r="G32" s="135"/>
      <c r="H32" s="131"/>
      <c r="I32" s="136"/>
      <c r="J32" s="137"/>
      <c r="K32" s="115"/>
    </row>
    <row r="33" spans="1:11" s="112" customFormat="1" ht="114.75">
      <c r="A33" s="115">
        <v>29</v>
      </c>
      <c r="B33" s="115">
        <v>4</v>
      </c>
      <c r="C33" s="142"/>
      <c r="D33" s="152" t="s">
        <v>98</v>
      </c>
      <c r="E33" s="139">
        <v>1200000</v>
      </c>
      <c r="F33" s="144">
        <v>1180000</v>
      </c>
      <c r="G33" s="135">
        <v>20000</v>
      </c>
      <c r="H33" s="144"/>
      <c r="I33" s="136" t="s">
        <v>59</v>
      </c>
      <c r="J33" s="137">
        <v>17</v>
      </c>
      <c r="K33" s="116" t="s">
        <v>24</v>
      </c>
    </row>
    <row r="34" spans="1:11" s="112" customFormat="1" ht="63.75">
      <c r="A34" s="115">
        <v>30</v>
      </c>
      <c r="B34" s="115">
        <v>4</v>
      </c>
      <c r="C34" s="153"/>
      <c r="D34" s="152" t="s">
        <v>60</v>
      </c>
      <c r="E34" s="158">
        <v>2500000</v>
      </c>
      <c r="F34" s="158">
        <v>2500000</v>
      </c>
      <c r="G34" s="135"/>
      <c r="H34" s="144"/>
      <c r="I34" s="136" t="s">
        <v>99</v>
      </c>
      <c r="J34" s="137">
        <v>20</v>
      </c>
      <c r="K34" s="116" t="s">
        <v>24</v>
      </c>
    </row>
    <row r="35" spans="1:11" s="112" customFormat="1" ht="76.5">
      <c r="A35" s="115">
        <v>31</v>
      </c>
      <c r="B35" s="115">
        <v>4</v>
      </c>
      <c r="C35" s="159"/>
      <c r="D35" s="152" t="s">
        <v>61</v>
      </c>
      <c r="E35" s="131">
        <v>14000000</v>
      </c>
      <c r="F35" s="131">
        <v>14000000</v>
      </c>
      <c r="G35" s="135"/>
      <c r="H35" s="144"/>
      <c r="I35" s="136" t="s">
        <v>100</v>
      </c>
      <c r="J35" s="137">
        <v>21</v>
      </c>
      <c r="K35" s="116" t="s">
        <v>24</v>
      </c>
    </row>
    <row r="36" spans="1:11" s="112" customFormat="1" ht="51">
      <c r="A36" s="115">
        <v>32</v>
      </c>
      <c r="B36" s="115">
        <v>4</v>
      </c>
      <c r="C36" s="159"/>
      <c r="D36" s="152" t="s">
        <v>62</v>
      </c>
      <c r="E36" s="160">
        <v>1900000</v>
      </c>
      <c r="F36" s="144"/>
      <c r="G36" s="135"/>
      <c r="H36" s="160">
        <v>1900000</v>
      </c>
      <c r="I36" s="136" t="s">
        <v>101</v>
      </c>
      <c r="J36" s="137">
        <v>25</v>
      </c>
      <c r="K36" s="116" t="s">
        <v>24</v>
      </c>
    </row>
    <row r="37" spans="1:11" s="112" customFormat="1" ht="38.25">
      <c r="A37" s="115">
        <v>33</v>
      </c>
      <c r="B37" s="115">
        <v>4</v>
      </c>
      <c r="C37" s="159"/>
      <c r="D37" s="152" t="s">
        <v>63</v>
      </c>
      <c r="E37" s="160">
        <v>656000</v>
      </c>
      <c r="F37" s="144"/>
      <c r="G37" s="135"/>
      <c r="H37" s="160">
        <v>656000</v>
      </c>
      <c r="I37" s="136" t="s">
        <v>102</v>
      </c>
      <c r="J37" s="137">
        <v>26</v>
      </c>
      <c r="K37" s="116" t="s">
        <v>24</v>
      </c>
    </row>
    <row r="38" spans="1:11" s="112" customFormat="1" ht="51">
      <c r="A38" s="115">
        <v>34</v>
      </c>
      <c r="B38" s="115">
        <v>4</v>
      </c>
      <c r="C38" s="159"/>
      <c r="D38" s="152" t="s">
        <v>64</v>
      </c>
      <c r="E38" s="158">
        <v>975450</v>
      </c>
      <c r="F38" s="144"/>
      <c r="G38" s="135"/>
      <c r="H38" s="158">
        <v>975450</v>
      </c>
      <c r="I38" s="136" t="s">
        <v>103</v>
      </c>
      <c r="J38" s="137">
        <v>28</v>
      </c>
      <c r="K38" s="116" t="s">
        <v>24</v>
      </c>
    </row>
    <row r="39" spans="1:11" s="112" customFormat="1" ht="51">
      <c r="A39" s="115">
        <v>35</v>
      </c>
      <c r="B39" s="115">
        <v>4</v>
      </c>
      <c r="C39" s="159"/>
      <c r="D39" s="152" t="s">
        <v>65</v>
      </c>
      <c r="E39" s="131">
        <v>3000000</v>
      </c>
      <c r="F39" s="131">
        <v>3000000</v>
      </c>
      <c r="G39" s="135"/>
      <c r="H39" s="144"/>
      <c r="I39" s="136" t="s">
        <v>104</v>
      </c>
      <c r="J39" s="137">
        <v>29</v>
      </c>
      <c r="K39" s="116" t="s">
        <v>24</v>
      </c>
    </row>
    <row r="40" spans="1:11" s="112" customFormat="1" ht="63.75">
      <c r="A40" s="115">
        <v>36</v>
      </c>
      <c r="B40" s="115">
        <v>4</v>
      </c>
      <c r="C40" s="159"/>
      <c r="D40" s="152" t="s">
        <v>106</v>
      </c>
      <c r="E40" s="131">
        <v>1750000</v>
      </c>
      <c r="F40" s="131">
        <v>1750000</v>
      </c>
      <c r="G40" s="135"/>
      <c r="H40" s="144"/>
      <c r="I40" s="136" t="s">
        <v>105</v>
      </c>
      <c r="J40" s="137">
        <v>31</v>
      </c>
      <c r="K40" s="116" t="s">
        <v>24</v>
      </c>
    </row>
    <row r="41" spans="1:11" s="112" customFormat="1" ht="102">
      <c r="A41" s="115">
        <v>37</v>
      </c>
      <c r="B41" s="115">
        <v>4</v>
      </c>
      <c r="C41" s="159"/>
      <c r="D41" s="152" t="s">
        <v>107</v>
      </c>
      <c r="E41" s="131">
        <v>4800000</v>
      </c>
      <c r="F41" s="144"/>
      <c r="G41" s="135"/>
      <c r="H41" s="131">
        <v>4800000</v>
      </c>
      <c r="I41" s="136" t="s">
        <v>66</v>
      </c>
      <c r="J41" s="137">
        <v>32</v>
      </c>
      <c r="K41" s="116" t="s">
        <v>24</v>
      </c>
    </row>
    <row r="42" spans="1:11" s="112" customFormat="1" ht="63.75">
      <c r="A42" s="115">
        <v>38</v>
      </c>
      <c r="B42" s="115">
        <v>4</v>
      </c>
      <c r="C42" s="159"/>
      <c r="D42" s="152" t="s">
        <v>109</v>
      </c>
      <c r="E42" s="156">
        <v>1800000</v>
      </c>
      <c r="F42" s="156">
        <v>1800000</v>
      </c>
      <c r="G42" s="135"/>
      <c r="H42" s="144"/>
      <c r="I42" s="136" t="s">
        <v>108</v>
      </c>
      <c r="J42" s="137">
        <v>33</v>
      </c>
      <c r="K42" s="116" t="s">
        <v>24</v>
      </c>
    </row>
    <row r="43" spans="1:11" s="112" customFormat="1" ht="63.75">
      <c r="A43" s="115">
        <v>39</v>
      </c>
      <c r="B43" s="115">
        <v>4</v>
      </c>
      <c r="C43" s="159"/>
      <c r="D43" s="152" t="s">
        <v>67</v>
      </c>
      <c r="E43" s="131">
        <v>2100000</v>
      </c>
      <c r="F43" s="131">
        <v>2100000</v>
      </c>
      <c r="G43" s="135"/>
      <c r="H43" s="144"/>
      <c r="I43" s="136" t="s">
        <v>110</v>
      </c>
      <c r="J43" s="137">
        <v>34</v>
      </c>
      <c r="K43" s="116" t="s">
        <v>24</v>
      </c>
    </row>
    <row r="44" spans="1:11" s="112" customFormat="1" ht="76.5">
      <c r="A44" s="115">
        <v>40</v>
      </c>
      <c r="B44" s="115">
        <v>4</v>
      </c>
      <c r="C44" s="159"/>
      <c r="D44" s="152" t="s">
        <v>68</v>
      </c>
      <c r="E44" s="131">
        <v>7155000</v>
      </c>
      <c r="F44" s="131">
        <v>7155000</v>
      </c>
      <c r="G44" s="135"/>
      <c r="H44" s="144"/>
      <c r="I44" s="136" t="s">
        <v>111</v>
      </c>
      <c r="J44" s="137">
        <v>35</v>
      </c>
      <c r="K44" s="116" t="s">
        <v>24</v>
      </c>
    </row>
    <row r="45" spans="1:11" s="112" customFormat="1" ht="63.75">
      <c r="A45" s="115">
        <v>41</v>
      </c>
      <c r="B45" s="115">
        <v>4</v>
      </c>
      <c r="C45" s="159"/>
      <c r="D45" s="152" t="s">
        <v>69</v>
      </c>
      <c r="E45" s="131">
        <v>8612500</v>
      </c>
      <c r="F45" s="131">
        <v>8612500</v>
      </c>
      <c r="G45" s="135"/>
      <c r="H45" s="144"/>
      <c r="I45" s="136" t="s">
        <v>112</v>
      </c>
      <c r="J45" s="137">
        <v>36</v>
      </c>
      <c r="K45" s="116" t="s">
        <v>24</v>
      </c>
    </row>
    <row r="46" spans="1:11" s="112" customFormat="1" ht="140.25">
      <c r="A46" s="115">
        <v>42</v>
      </c>
      <c r="B46" s="115"/>
      <c r="C46" s="153" t="s">
        <v>113</v>
      </c>
      <c r="D46" s="161" t="s">
        <v>44</v>
      </c>
      <c r="E46" s="155"/>
      <c r="F46" s="144"/>
      <c r="G46" s="135"/>
      <c r="H46" s="144"/>
      <c r="I46" s="136"/>
      <c r="J46" s="137"/>
      <c r="K46" s="115"/>
    </row>
    <row r="47" spans="1:11" s="112" customFormat="1" ht="165.75">
      <c r="A47" s="115">
        <v>43</v>
      </c>
      <c r="B47" s="115">
        <v>5</v>
      </c>
      <c r="C47" s="153"/>
      <c r="D47" s="138" t="s">
        <v>45</v>
      </c>
      <c r="E47" s="131">
        <v>30000000</v>
      </c>
      <c r="F47" s="131">
        <v>30000000</v>
      </c>
      <c r="G47" s="135"/>
      <c r="H47" s="144"/>
      <c r="I47" s="136" t="s">
        <v>46</v>
      </c>
      <c r="J47" s="137">
        <v>9</v>
      </c>
      <c r="K47" s="115" t="s">
        <v>23</v>
      </c>
    </row>
    <row r="48" spans="1:11" s="112" customFormat="1" ht="102">
      <c r="A48" s="115">
        <v>44</v>
      </c>
      <c r="B48" s="115">
        <v>5</v>
      </c>
      <c r="C48" s="159"/>
      <c r="D48" s="152" t="s">
        <v>115</v>
      </c>
      <c r="E48" s="158">
        <v>10000000</v>
      </c>
      <c r="F48" s="144"/>
      <c r="G48" s="135"/>
      <c r="H48" s="158">
        <v>10000000</v>
      </c>
      <c r="I48" s="136" t="s">
        <v>114</v>
      </c>
      <c r="J48" s="137">
        <v>10</v>
      </c>
      <c r="K48" s="115" t="s">
        <v>23</v>
      </c>
    </row>
    <row r="49" spans="1:79" s="112" customFormat="1" ht="63.75">
      <c r="A49" s="115">
        <v>45</v>
      </c>
      <c r="B49" s="115">
        <v>5</v>
      </c>
      <c r="C49" s="159"/>
      <c r="D49" s="152" t="s">
        <v>47</v>
      </c>
      <c r="E49" s="131">
        <v>4800000</v>
      </c>
      <c r="F49" s="144"/>
      <c r="G49" s="135"/>
      <c r="H49" s="131">
        <v>4800000</v>
      </c>
      <c r="I49" s="136" t="s">
        <v>48</v>
      </c>
      <c r="J49" s="137">
        <v>11</v>
      </c>
      <c r="K49" s="115" t="s">
        <v>23</v>
      </c>
    </row>
    <row r="50" spans="1:79" s="112" customFormat="1" ht="102">
      <c r="A50" s="115">
        <v>46</v>
      </c>
      <c r="B50" s="115"/>
      <c r="C50" s="162" t="s">
        <v>70</v>
      </c>
      <c r="D50" s="151" t="s">
        <v>73</v>
      </c>
      <c r="E50" s="142"/>
      <c r="F50" s="142"/>
      <c r="G50" s="142"/>
      <c r="H50" s="142"/>
      <c r="I50" s="142"/>
      <c r="J50" s="142"/>
    </row>
    <row r="51" spans="1:79" s="112" customFormat="1" ht="63.75">
      <c r="A51" s="115">
        <v>47</v>
      </c>
      <c r="B51" s="115">
        <v>6</v>
      </c>
      <c r="C51" s="123"/>
      <c r="D51" s="129" t="s">
        <v>71</v>
      </c>
      <c r="E51" s="124">
        <v>13000000</v>
      </c>
      <c r="F51" s="124">
        <v>13000000</v>
      </c>
      <c r="G51" s="135"/>
      <c r="H51" s="144"/>
      <c r="I51" s="136" t="s">
        <v>116</v>
      </c>
      <c r="J51" s="137">
        <v>38</v>
      </c>
      <c r="K51" s="116" t="s">
        <v>24</v>
      </c>
    </row>
    <row r="52" spans="1:79" s="114" customFormat="1" ht="76.5">
      <c r="A52" s="115">
        <v>48</v>
      </c>
      <c r="B52" s="115">
        <v>6</v>
      </c>
      <c r="C52" s="123"/>
      <c r="D52" s="152" t="s">
        <v>72</v>
      </c>
      <c r="E52" s="139">
        <v>3620000</v>
      </c>
      <c r="F52" s="144"/>
      <c r="G52" s="135"/>
      <c r="H52" s="139">
        <v>3620000</v>
      </c>
      <c r="I52" s="136" t="s">
        <v>119</v>
      </c>
      <c r="J52" s="137">
        <v>39</v>
      </c>
      <c r="K52" s="116" t="s">
        <v>24</v>
      </c>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row>
    <row r="53" spans="1:79" ht="89.25">
      <c r="A53" s="115">
        <v>49</v>
      </c>
      <c r="B53" s="115">
        <v>6</v>
      </c>
      <c r="C53" s="163"/>
      <c r="D53" s="164" t="s">
        <v>118</v>
      </c>
      <c r="E53" s="165">
        <v>350000</v>
      </c>
      <c r="F53" s="166"/>
      <c r="G53" s="166"/>
      <c r="H53" s="165">
        <v>350000</v>
      </c>
      <c r="I53" s="167" t="s">
        <v>117</v>
      </c>
      <c r="J53" s="168">
        <v>40</v>
      </c>
      <c r="K53" s="116" t="s">
        <v>24</v>
      </c>
    </row>
    <row r="54" spans="1:79" s="180" customFormat="1" ht="18.75" customHeight="1">
      <c r="A54" s="176"/>
      <c r="B54" s="176"/>
      <c r="C54" s="223" t="s">
        <v>3</v>
      </c>
      <c r="D54" s="224"/>
      <c r="E54" s="181">
        <v>8000000</v>
      </c>
      <c r="F54" s="182">
        <v>8000000</v>
      </c>
      <c r="G54" s="183"/>
      <c r="H54" s="54"/>
      <c r="I54" s="177"/>
      <c r="J54" s="178"/>
      <c r="K54" s="179"/>
    </row>
    <row r="55" spans="1:79" ht="14.25" customHeight="1">
      <c r="C55" s="225" t="s">
        <v>4</v>
      </c>
      <c r="D55" s="226"/>
      <c r="E55" s="184">
        <f>SUM(E5:E54)</f>
        <v>305293060</v>
      </c>
      <c r="F55" s="184">
        <f t="shared" ref="F55:H55" si="0">SUM(F5:F54)</f>
        <v>220954300</v>
      </c>
      <c r="G55" s="184">
        <f t="shared" si="0"/>
        <v>4457900</v>
      </c>
      <c r="H55" s="184">
        <f t="shared" si="0"/>
        <v>79880860</v>
      </c>
      <c r="I55" s="185"/>
      <c r="J55" s="186"/>
    </row>
  </sheetData>
  <autoFilter ref="A4:CA53"/>
  <mergeCells count="2">
    <mergeCell ref="C54:D54"/>
    <mergeCell ref="C55:D55"/>
  </mergeCells>
  <printOptions horizontalCentered="1"/>
  <pageMargins left="0.19685039370078741" right="0.15748031496062992" top="0.78740157480314965" bottom="0.39370078740157483" header="0.31496062992125984" footer="0.19685039370078741"/>
  <pageSetup paperSize="9" scale="94" orientation="landscape" verticalDpi="1200" r:id="rId1"/>
  <headerFooter>
    <oddFooter>&amp;C&amp;10หน้าที่ &amp;P จาก &amp;N&amp;R&amp;10กลุ่มจังหวัดภาคตะวันออก / จังหวัดตราด</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สรุปแผน</vt:lpstr>
      <vt:lpstr>สรุป Top 5</vt:lpstr>
      <vt:lpstr>สรุปโครงการอื่นๆ</vt:lpstr>
      <vt:lpstr>สรุปรวม</vt:lpstr>
      <vt:lpstr>ลักษณะโครงการ</vt:lpstr>
      <vt:lpstr>ลักษณะโครงการ!Print_Area</vt:lpstr>
      <vt:lpstr>'สรุป Top 5'!Print_Area</vt:lpstr>
      <vt:lpstr>สรุปโครงการอื่นๆ!Print_Area</vt:lpstr>
      <vt:lpstr>สรุปรวม!Print_Area</vt:lpstr>
      <vt:lpstr>ลักษณะโครงการ!Print_Titles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sujaree</dc:creator>
  <cp:lastModifiedBy>Admin</cp:lastModifiedBy>
  <cp:lastPrinted>2013-03-18T09:25:49Z</cp:lastPrinted>
  <dcterms:created xsi:type="dcterms:W3CDTF">2009-02-23T08:52:27Z</dcterms:created>
  <dcterms:modified xsi:type="dcterms:W3CDTF">2013-04-03T02:53:18Z</dcterms:modified>
</cp:coreProperties>
</file>